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6" documentId="8_{F11D6B0A-BD1D-4575-B6AF-CD8E7A9364FA}" xr6:coauthVersionLast="47" xr6:coauthVersionMax="47" xr10:uidLastSave="{6CAB2B87-1F03-4EA4-8AB8-C81B6F55012E}"/>
  <bookViews>
    <workbookView xWindow="876" yWindow="708" windowWidth="12264" windowHeight="8472"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X52" i="4" l="1"/>
  <c r="AX54" i="4" s="1"/>
  <c r="BC90" i="2" s="1"/>
  <c r="AV52" i="4"/>
  <c r="AV54" i="4" s="1"/>
  <c r="BC88" i="2" s="1"/>
  <c r="AM52" i="4"/>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Z24" i="2"/>
  <c r="J23" i="4"/>
  <c r="V39" i="2"/>
  <c r="N23" i="4"/>
  <c r="I35" i="4"/>
  <c r="J26" i="2" l="1"/>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44" i="4" s="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G44" i="4" l="1"/>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Z44" i="4" s="1"/>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Y24" i="4" l="1"/>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BA44" i="4" s="1"/>
  <c r="AK74" i="2"/>
  <c r="AH74" i="2"/>
  <c r="AT70" i="4"/>
  <c r="AS86" i="4"/>
  <c r="BA85" i="2" s="1"/>
  <c r="AR73" i="4"/>
  <c r="AS71" i="4"/>
  <c r="AW67" i="4"/>
  <c r="AX65" i="4"/>
  <c r="BB26" i="4" l="1"/>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7" i="4"/>
  <c r="BB101" i="2" s="1"/>
  <c r="BB70" i="4"/>
  <c r="BA86" i="4"/>
  <c r="BA93" i="2" s="1"/>
  <c r="BE67" i="4"/>
  <c r="BF65" i="4"/>
  <c r="BA71" i="4"/>
  <c r="AZ73" i="4"/>
  <c r="BI44" i="4" l="1"/>
  <c r="BJ26" i="4"/>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<sst xmlns="http://schemas.openxmlformats.org/spreadsheetml/2006/main" count="13744" uniqueCount="5708">
  <si>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</si>
  <si>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</si>
  <si>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</si>
  <si>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</si>
  <si>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</si>
  <si>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</si>
  <si>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</si>
  <si>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</si>
  <si>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</si>
  <si>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</si>
  <si>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</si>
  <si>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</si>
  <si>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</si>
  <si>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</si>
  <si>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</si>
  <si>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</si>
  <si>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</si>
  <si>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</si>
  <si>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</si>
  <si>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</si>
  <si>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</si>
  <si>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</si>
  <si>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</si>
  <si>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</si>
  <si>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</si>
  <si>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</si>
  <si>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</si>
  <si>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</si>
  <si>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</si>
  <si>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</si>
  <si>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</si>
  <si>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</si>
  <si>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</si>
  <si>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</si>
  <si>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</si>
  <si>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</si>
  <si>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</si>
  <si>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</si>
  <si>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</si>
  <si>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</si>
  <si>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</si>
  <si>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</si>
  <si>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</si>
  <si>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</si>
  <si>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</si>
  <si>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</si>
  <si>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</si>
  <si>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</si>
  <si>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</si>
  <si>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</si>
  <si>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</si>
  <si>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</si>
  <si>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</si>
  <si>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</si>
  <si>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</si>
  <si>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</si>
  <si>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</si>
  <si>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</si>
  <si>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</si>
  <si>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</si>
  <si>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</si>
  <si>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</si>
  <si>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</si>
  <si>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</si>
  <si>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</si>
  <si>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</si>
  <si>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</si>
  <si>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</si>
  <si>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</si>
  <si>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</si>
  <si>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</si>
  <si>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</si>
  <si>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</si>
  <si>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</si>
  <si>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</si>
  <si>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</si>
  <si>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</si>
  <si>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</si>
  <si>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</si>
  <si>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</si>
  <si>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</si>
  <si>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</si>
  <si>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</si>
  <si>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</si>
  <si>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</si>
  <si>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</si>
  <si>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</si>
  <si>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</si>
  <si>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</si>
  <si>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</si>
  <si>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</si>
  <si>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</si>
  <si>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</si>
  <si>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</si>
  <si>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</si>
  <si>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</si>
  <si>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</si>
  <si>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</si>
  <si>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</si>
  <si>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</si>
  <si>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</si>
  <si>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</si>
  <si>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</si>
  <si>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</si>
  <si>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</si>
  <si>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</si>
  <si>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</si>
  <si>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</si>
  <si>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</si>
  <si>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</si>
  <si>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</si>
  <si>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</si>
  <si>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</si>
  <si>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</si>
  <si>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</si>
  <si>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</si>
  <si>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</si>
  <si>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</si>
  <si>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</si>
  <si>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</si>
  <si>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</si>
  <si>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</si>
  <si>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</si>
  <si>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</si>
  <si>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</si>
  <si>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</si>
  <si>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</si>
  <si>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</si>
  <si>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</si>
  <si>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</si>
  <si>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</si>
  <si>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</si>
  <si>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</si>
  <si>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</si>
  <si>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</si>
  <si>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</si>
  <si>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</si>
  <si>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</si>
  <si>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</si>
  <si>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</si>
  <si>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</si>
  <si>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</si>
  <si>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</si>
  <si>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</si>
  <si>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</si>
  <si>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</si>
  <si>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</si>
  <si>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</si>
  <si>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</si>
  <si>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</si>
  <si>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</si>
  <si>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</si>
  <si>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</si>
  <si>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</si>
  <si>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</si>
  <si>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</si>
  <si>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</si>
  <si>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</si>
  <si>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</si>
  <si>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</si>
  <si>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</si>
  <si>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</si>
  <si>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</si>
  <si>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</si>
  <si>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</si>
  <si>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</si>
  <si>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</si>
  <si>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</si>
  <si>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</si>
  <si>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</si>
  <si>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</si>
  <si>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</si>
  <si>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</si>
  <si>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</si>
  <si>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</si>
  <si>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</si>
  <si>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</si>
  <si>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</si>
  <si>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</si>
  <si>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</si>
  <si>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</si>
  <si>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</si>
  <si>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</si>
  <si>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</si>
  <si>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</si>
  <si>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</si>
  <si>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</si>
  <si>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</si>
  <si>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</si>
  <si>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</si>
  <si>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</si>
  <si>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</si>
  <si>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</si>
  <si>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</si>
  <si>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</si>
  <si>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</si>
  <si>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</si>
  <si>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</si>
  <si>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</si>
  <si>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</si>
  <si>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</si>
  <si>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</si>
  <si>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</si>
  <si>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</si>
  <si>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</si>
  <si>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</si>
  <si>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</si>
  <si>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</si>
  <si>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</si>
  <si>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</si>
  <si>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</si>
  <si>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</si>
  <si>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</si>
  <si>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</si>
  <si>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</si>
  <si>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</si>
  <si>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</si>
  <si>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</si>
  <si>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</si>
  <si>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</si>
  <si>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</si>
  <si>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</si>
  <si>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</si>
  <si>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</si>
  <si>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</si>
  <si>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</si>
  <si>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</si>
  <si>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</si>
  <si>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</si>
  <si>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</si>
  <si>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</si>
  <si>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</si>
  <si>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</si>
  <si>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</si>
  <si>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</si>
  <si>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</si>
  <si>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</si>
  <si>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</si>
  <si>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</si>
  <si>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</si>
  <si>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</si>
  <si>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</si>
  <si>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</si>
  <si>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</si>
  <si>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</si>
  <si>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</si>
  <si>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</si>
  <si>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</si>
  <si>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</si>
  <si>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</si>
  <si>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</si>
  <si>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</si>
  <si>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</si>
  <si>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</si>
  <si>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</si>
  <si>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</si>
  <si>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</si>
  <si>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</si>
  <si>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</si>
  <si>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</si>
  <si>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</si>
  <si>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</si>
  <si>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</si>
  <si>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</si>
  <si>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</si>
  <si>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</si>
  <si>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</si>
  <si>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</si>
  <si>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</si>
  <si>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</si>
  <si>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</si>
  <si>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</si>
  <si>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</si>
  <si>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</si>
  <si>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</si>
  <si>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</si>
  <si>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</si>
  <si>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</si>
  <si>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</si>
  <si>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</si>
  <si>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</si>
  <si>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</si>
  <si>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</si>
  <si>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</si>
  <si>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</si>
  <si>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</si>
  <si>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</si>
  <si>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</si>
  <si>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</si>
  <si>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</si>
  <si>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</si>
  <si>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</si>
  <si>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</si>
  <si>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</si>
  <si>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</si>
  <si>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</si>
  <si>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</si>
  <si>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</si>
  <si>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</si>
  <si>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</si>
  <si>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</si>
  <si>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</si>
  <si>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</si>
  <si>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</si>
  <si>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</si>
  <si>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</si>
  <si>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</si>
  <si>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</si>
  <si>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</si>
  <si>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</si>
  <si>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</si>
  <si>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</si>
  <si>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</si>
  <si>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</si>
  <si>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</si>
  <si>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</si>
  <si>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</si>
  <si>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</si>
  <si>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</si>
  <si>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</si>
  <si>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</si>
  <si>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</si>
  <si>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</si>
  <si>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</si>
  <si>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</si>
  <si>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</si>
  <si>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</si>
  <si>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</si>
  <si>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</si>
  <si>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</si>
  <si>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</si>
  <si>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</si>
  <si>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</si>
  <si>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</si>
  <si>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</si>
  <si>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</si>
  <si>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</si>
  <si>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</si>
  <si>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</si>
  <si>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</si>
  <si>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</si>
  <si>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</si>
  <si>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</si>
  <si>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</si>
  <si>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</si>
  <si>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</si>
  <si>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</si>
  <si>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</si>
  <si>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</si>
  <si>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</si>
  <si>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</si>
  <si>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</si>
  <si>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</si>
  <si>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</si>
  <si>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</si>
  <si>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</si>
  <si>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</si>
  <si>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</si>
  <si>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</si>
  <si>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</si>
  <si>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</si>
  <si>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</si>
  <si>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</si>
  <si>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</si>
  <si>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</si>
  <si>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</si>
  <si>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</si>
  <si>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</si>
  <si>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</si>
  <si>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</si>
  <si>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</si>
  <si>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</si>
  <si>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</si>
  <si>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</si>
  <si>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</si>
  <si>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</si>
  <si>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</si>
  <si>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</si>
  <si>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</si>
  <si>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</si>
  <si>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</si>
  <si>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</si>
  <si>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</si>
  <si>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</si>
  <si>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</si>
  <si>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</si>
  <si>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</si>
  <si>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</si>
  <si>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</si>
  <si>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</si>
  <si>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</si>
  <si>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</si>
  <si>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</si>
  <si>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</si>
  <si>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</si>
  <si>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</si>
  <si>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</si>
  <si>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</si>
  <si>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</si>
  <si>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</si>
  <si>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</si>
  <si>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</si>
  <si>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</si>
  <si>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</si>
  <si>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</si>
  <si>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</si>
  <si>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</si>
  <si>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</si>
  <si>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</si>
  <si>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</si>
  <si>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</si>
  <si>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</si>
  <si>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</si>
  <si>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</si>
  <si>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</si>
  <si>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</si>
  <si>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</si>
  <si>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</si>
  <si>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</si>
  <si>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</si>
  <si>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</si>
  <si>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</si>
  <si>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</si>
  <si>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</si>
  <si>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</si>
  <si>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</si>
  <si>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</si>
  <si>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</si>
  <si>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</si>
  <si>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</si>
  <si>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</si>
  <si>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</si>
  <si>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</si>
  <si>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</si>
  <si>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</si>
  <si>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</si>
  <si>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</si>
  <si>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</si>
  <si>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</si>
  <si>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</si>
  <si>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</si>
  <si>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</si>
  <si>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</si>
  <si>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</si>
  <si>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</si>
  <si>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</si>
  <si>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</si>
  <si>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</si>
  <si>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</si>
  <si>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</si>
  <si>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</si>
  <si>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</si>
  <si>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</si>
  <si>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</si>
  <si>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</si>
  <si>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</si>
  <si>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</si>
  <si>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</si>
  <si>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</si>
  <si>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</si>
  <si>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</si>
  <si>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</si>
  <si>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</si>
  <si>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</si>
  <si>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</si>
  <si>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</si>
  <si>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</si>
  <si>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</si>
  <si>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</si>
  <si>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</si>
  <si>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</si>
  <si>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</si>
  <si>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</si>
  <si>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</si>
  <si>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</si>
  <si>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</si>
  <si>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</si>
  <si>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</si>
  <si>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</si>
  <si>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</si>
  <si>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</si>
  <si>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</si>
  <si>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</si>
  <si>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</si>
  <si>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</si>
  <si>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</si>
  <si>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</si>
  <si>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</si>
  <si>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</si>
  <si>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</si>
  <si>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</si>
  <si>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</si>
  <si>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</si>
  <si>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</si>
  <si>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</si>
  <si>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</si>
  <si>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</si>
  <si>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</si>
  <si>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</si>
  <si>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</si>
  <si>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</si>
  <si>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</si>
  <si>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</si>
  <si>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</si>
  <si>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</si>
  <si>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</si>
  <si>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</si>
  <si>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</si>
  <si>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</si>
  <si>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</si>
  <si>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</si>
  <si>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</si>
  <si>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</si>
  <si>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</si>
  <si>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</si>
  <si>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</si>
  <si>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</si>
  <si>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</si>
  <si>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</si>
  <si>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</si>
  <si>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</si>
  <si>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</si>
  <si>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</si>
  <si>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</si>
  <si>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</si>
  <si>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</si>
  <si>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</si>
  <si>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</si>
  <si>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</si>
  <si>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</si>
  <si>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</si>
  <si>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</si>
  <si>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</si>
  <si>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</si>
  <si>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</si>
  <si>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</si>
  <si>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</si>
  <si>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</si>
  <si>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</si>
  <si>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</si>
  <si>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</si>
  <si>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</si>
  <si>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</si>
  <si>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</si>
  <si>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</si>
  <si>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</si>
  <si>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</si>
  <si>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</si>
  <si>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</si>
  <si>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</si>
  <si>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</si>
  <si>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</si>
  <si>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</si>
  <si>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</si>
  <si>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</si>
  <si>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</si>
  <si>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</si>
  <si>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</si>
  <si>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</si>
  <si>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</si>
  <si>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</si>
  <si>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</si>
  <si>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</si>
  <si>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</si>
  <si>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</si>
  <si>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</si>
  <si>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</si>
  <si>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</si>
  <si>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</si>
  <si>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</si>
  <si>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</si>
  <si>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</si>
  <si>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</si>
  <si>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</si>
  <si>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</si>
  <si>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</si>
  <si>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</si>
  <si>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</si>
  <si>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</si>
  <si>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</si>
  <si>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</si>
  <si>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</si>
  <si>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</si>
  <si>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</si>
  <si>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</si>
  <si>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</si>
  <si>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</si>
  <si>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</si>
  <si>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</si>
  <si>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</si>
  <si>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</si>
  <si>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</si>
  <si>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</si>
  <si>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</si>
  <si>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</si>
  <si>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</si>
  <si>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</si>
  <si>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</si>
  <si>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</si>
  <si>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</si>
  <si>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</si>
  <si>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</si>
  <si>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</si>
  <si>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</si>
  <si>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</si>
  <si>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</si>
  <si>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</si>
  <si>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</si>
  <si>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</si>
  <si>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</si>
  <si>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</si>
  <si>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</si>
  <si>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</si>
  <si>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</si>
  <si>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</si>
  <si>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</si>
  <si>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</si>
  <si>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</si>
  <si>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</si>
  <si>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</si>
  <si>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</si>
  <si>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</si>
  <si>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</si>
  <si>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</si>
  <si>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</si>
  <si>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</si>
  <si>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</si>
  <si>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</si>
  <si>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</si>
  <si>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</si>
  <si>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</si>
  <si>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</si>
  <si>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</si>
  <si>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</si>
  <si>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</si>
  <si>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</si>
  <si>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</si>
  <si>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</si>
  <si>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</si>
  <si>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</si>
  <si>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</si>
  <si>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</si>
  <si>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</si>
  <si>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</si>
  <si>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</si>
  <si>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</si>
  <si>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</si>
  <si>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</si>
  <si>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</si>
  <si>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</si>
  <si>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</si>
  <si>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</si>
  <si>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</si>
  <si>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</si>
  <si>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</si>
  <si>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</si>
  <si>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</si>
  <si>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</si>
  <si>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</si>
  <si>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</si>
  <si>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</si>
  <si>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</si>
  <si>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</si>
  <si>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</si>
  <si>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</si>
  <si>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</si>
  <si>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</si>
  <si>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</si>
  <si>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</si>
  <si>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</si>
  <si>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</si>
  <si>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</si>
  <si>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</si>
  <si>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</si>
  <si>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</si>
  <si>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</si>
  <si>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</si>
  <si>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</si>
  <si>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</si>
  <si>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</si>
  <si>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</si>
  <si>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</si>
  <si>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</si>
  <si>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</si>
  <si>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</si>
  <si>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</si>
  <si>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</si>
  <si>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</si>
  <si>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</si>
  <si>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</si>
  <si>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</si>
  <si>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</si>
  <si>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</si>
  <si>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</si>
  <si>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</si>
  <si>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</si>
  <si>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</si>
  <si>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</si>
  <si>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</si>
  <si>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</si>
  <si>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</si>
  <si>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</si>
  <si>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</si>
  <si>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</si>
  <si>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</si>
  <si>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</si>
  <si>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</si>
  <si>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</si>
  <si>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</si>
  <si>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</si>
  <si>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</si>
  <si>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</si>
  <si>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</si>
  <si>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</si>
  <si>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</si>
  <si>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</si>
  <si>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</si>
  <si>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</si>
  <si>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</si>
  <si>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</si>
  <si>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</si>
  <si>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</si>
  <si>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</si>
  <si>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</si>
  <si>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</si>
  <si>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</si>
  <si>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</si>
  <si>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</si>
  <si>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</si>
  <si>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</si>
  <si>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</si>
  <si>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</si>
  <si>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</si>
  <si>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</si>
  <si>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</si>
  <si>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</si>
  <si>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</si>
  <si>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</si>
  <si>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</si>
  <si>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</si>
  <si>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</si>
  <si>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</si>
  <si>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</si>
  <si>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</si>
  <si>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</si>
  <si>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</si>
  <si>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</si>
  <si>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</si>
  <si>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</si>
  <si>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</si>
  <si>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</si>
  <si>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</si>
  <si>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</si>
  <si>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</si>
  <si>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</si>
  <si>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</si>
  <si>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</si>
  <si>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</si>
  <si>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</si>
  <si>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</si>
  <si>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</si>
  <si>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</si>
  <si>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</si>
  <si>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</si>
  <si>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</si>
  <si>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</si>
  <si>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</si>
  <si>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</si>
  <si>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</si>
  <si>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</si>
  <si>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</si>
  <si>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</si>
  <si>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</si>
  <si>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</si>
  <si>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</si>
  <si>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</si>
  <si>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</si>
  <si>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</si>
  <si>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</si>
  <si>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</si>
  <si>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</si>
  <si>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</si>
  <si>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</si>
  <si>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</si>
  <si>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</si>
  <si>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</si>
  <si>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</si>
  <si>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</si>
  <si>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</si>
  <si>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</si>
  <si>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</si>
  <si>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</si>
  <si>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</si>
  <si>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</si>
  <si>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</si>
  <si>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</si>
  <si>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</si>
  <si>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</si>
  <si>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</si>
  <si>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</si>
  <si>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</si>
  <si>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</si>
  <si>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</si>
  <si>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</si>
  <si>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</si>
  <si>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</si>
  <si>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</si>
  <si>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</si>
  <si>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</si>
  <si>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</si>
  <si>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</si>
  <si>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</si>
  <si>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</si>
  <si>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</si>
  <si>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</si>
  <si>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</si>
  <si>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</si>
  <si>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</si>
  <si>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</si>
  <si>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</si>
  <si>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</si>
  <si>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</si>
  <si>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</si>
  <si>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</si>
  <si>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</si>
  <si>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</si>
  <si>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</si>
  <si>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</si>
  <si>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</si>
  <si>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</si>
  <si>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</si>
  <si>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</si>
  <si>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</si>
  <si>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</si>
  <si>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</si>
  <si>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</si>
  <si>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</si>
  <si>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</si>
  <si>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</si>
  <si>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</si>
  <si>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</si>
  <si>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</si>
  <si>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</si>
  <si>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</si>
  <si>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</si>
  <si>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</si>
  <si>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</si>
  <si>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</si>
  <si>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</si>
  <si>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</si>
  <si>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</si>
  <si>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</si>
  <si>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</si>
  <si>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</si>
  <si>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</si>
  <si>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</si>
  <si>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</si>
  <si>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</si>
  <si>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</si>
  <si>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</si>
  <si>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</si>
  <si>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</si>
  <si>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</si>
  <si>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</si>
  <si>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</si>
  <si>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</si>
  <si>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</si>
  <si>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</si>
  <si>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</si>
  <si>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</si>
  <si>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</si>
  <si>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</si>
  <si>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</si>
  <si>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</si>
  <si>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</si>
  <si>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</si>
  <si>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</si>
  <si>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</si>
  <si>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</si>
  <si>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</si>
  <si>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</si>
  <si>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</si>
  <si>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</si>
  <si>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</si>
  <si>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</si>
  <si>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</si>
  <si>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</si>
  <si>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</si>
  <si>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</si>
  <si>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</si>
  <si>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</si>
  <si>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</si>
  <si>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</si>
  <si>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</si>
  <si>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</si>
  <si>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</si>
  <si>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</si>
  <si>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</si>
  <si>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</si>
  <si>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</si>
  <si>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</si>
  <si>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</si>
  <si>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</si>
  <si>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</si>
  <si>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</si>
  <si>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</si>
  <si>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</si>
  <si>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</si>
  <si>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</si>
  <si>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</si>
  <si>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</si>
  <si>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</si>
  <si>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</si>
  <si>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</si>
  <si>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</si>
  <si>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</si>
  <si>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</si>
  <si>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</si>
  <si>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</si>
  <si>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</si>
  <si>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</si>
  <si>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</si>
  <si>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</si>
  <si>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</si>
  <si>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</si>
  <si>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</si>
  <si>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</si>
  <si>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</si>
  <si>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</si>
  <si>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</si>
  <si>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</si>
  <si>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</si>
  <si>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</si>
  <si>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</si>
  <si>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</si>
  <si>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</si>
  <si>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</si>
  <si>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</si>
  <si>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</si>
  <si>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</si>
  <si>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</si>
  <si>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</si>
  <si>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</si>
  <si>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</si>
  <si>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</si>
  <si>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</si>
  <si>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</si>
  <si>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</si>
  <si>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</si>
  <si>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</si>
  <si>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</si>
  <si>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</si>
  <si>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</si>
  <si>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</si>
  <si>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</si>
  <si>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</si>
  <si>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</si>
  <si>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</si>
  <si>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</si>
  <si>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</si>
  <si>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</si>
  <si>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</si>
  <si>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</si>
  <si>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</si>
  <si>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</si>
  <si>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</si>
  <si>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</si>
  <si>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</si>
  <si>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</si>
  <si>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</si>
  <si>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</si>
  <si>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</si>
  <si>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</si>
  <si>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</si>
  <si>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</si>
  <si>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</si>
  <si>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</si>
  <si>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</si>
  <si>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</si>
  <si>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</si>
  <si>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</si>
  <si>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</si>
  <si>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</si>
  <si>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</si>
  <si>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</si>
  <si>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</si>
  <si>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</si>
  <si>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</si>
  <si>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</si>
  <si>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</si>
  <si>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</si>
  <si>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</si>
  <si>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</si>
  <si>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</si>
  <si>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</si>
  <si>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</si>
  <si>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</si>
  <si>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</si>
  <si>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</si>
  <si>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</si>
  <si>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</si>
  <si>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</si>
  <si>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</si>
  <si>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</si>
  <si>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</si>
  <si>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</si>
  <si>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</si>
  <si>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</si>
  <si>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</si>
  <si>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</si>
  <si>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</si>
  <si>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</si>
  <si>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</si>
  <si>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</si>
  <si>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</si>
  <si>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</si>
  <si>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</si>
  <si>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</si>
  <si>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</si>
  <si>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</si>
  <si>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</si>
  <si>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</si>
  <si>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</si>
  <si>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</si>
  <si>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</si>
  <si>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</si>
  <si>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</si>
  <si>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</si>
  <si>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</si>
  <si>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</si>
  <si>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</si>
  <si>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</si>
  <si>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</si>
  <si>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</si>
  <si>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</si>
  <si>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</si>
  <si>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</si>
  <si>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</si>
  <si>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</si>
  <si>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</si>
  <si>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</si>
  <si>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</si>
  <si>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</si>
  <si>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</si>
  <si>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</si>
  <si>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</si>
  <si>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</si>
  <si>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</si>
  <si>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</si>
  <si>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</si>
  <si>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</si>
  <si>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</si>
  <si>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</si>
  <si>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</si>
  <si>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</si>
  <si>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</si>
  <si>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</si>
  <si>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</si>
  <si>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</si>
  <si>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</si>
  <si>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</si>
  <si>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</si>
  <si>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</si>
  <si>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</si>
  <si>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</si>
  <si>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</si>
  <si>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</si>
  <si>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</si>
  <si>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</si>
  <si>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</si>
  <si>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</si>
  <si>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</si>
  <si>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</si>
  <si>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</si>
  <si>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</si>
  <si>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</si>
  <si>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</si>
  <si>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</si>
  <si>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</si>
  <si>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</si>
  <si>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</si>
  <si>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</si>
  <si>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</si>
  <si>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</si>
  <si>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</si>
  <si>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</si>
  <si>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</si>
  <si>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</si>
  <si>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</si>
  <si>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</si>
  <si>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</si>
  <si>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</si>
  <si>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</si>
  <si>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</si>
  <si>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</si>
  <si>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</si>
  <si>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</si>
  <si>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</si>
  <si>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</si>
  <si>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</si>
  <si>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</si>
  <si>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</si>
  <si>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</si>
  <si>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</si>
  <si>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</si>
  <si>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</si>
  <si>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</si>
  <si>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</si>
  <si>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</si>
  <si>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</si>
  <si>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</si>
  <si>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</si>
  <si>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</si>
  <si>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</si>
  <si>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</si>
  <si>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</si>
  <si>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</si>
  <si>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</si>
  <si>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</si>
  <si>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</si>
  <si>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</si>
  <si>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</si>
  <si>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</si>
  <si>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</si>
  <si>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</si>
  <si>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</si>
  <si>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</si>
  <si>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</si>
  <si>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</si>
  <si>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</si>
  <si>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</si>
  <si>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</si>
  <si>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</si>
  <si>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</si>
  <si>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</si>
  <si>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</si>
  <si>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</si>
  <si>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</si>
  <si>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</si>
  <si>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</si>
  <si>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</si>
  <si>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</si>
  <si>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</si>
  <si>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</si>
  <si>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</si>
  <si>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</si>
  <si>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</si>
  <si>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</si>
  <si>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</si>
  <si>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</si>
  <si>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</si>
  <si>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</si>
  <si>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</si>
  <si>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</si>
  <si>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</si>
  <si>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</si>
  <si>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</si>
  <si>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</si>
  <si>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</si>
  <si>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</si>
  <si>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</si>
  <si>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</si>
  <si>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</si>
  <si>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</si>
  <si>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</si>
  <si>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</si>
  <si>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</si>
  <si>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</si>
  <si>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</si>
  <si>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</si>
  <si>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</si>
  <si>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</si>
  <si>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</si>
  <si>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</si>
  <si>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</si>
  <si>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</si>
  <si>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</si>
  <si>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</si>
  <si>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</si>
  <si>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</si>
  <si>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</si>
  <si>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</si>
  <si>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</si>
  <si>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</si>
  <si>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</si>
  <si>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</si>
  <si>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</si>
  <si>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</si>
  <si>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</si>
  <si>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</si>
  <si>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</si>
  <si>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</si>
  <si>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</si>
  <si>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</si>
  <si>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</si>
  <si>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</si>
  <si>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</si>
  <si>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</si>
  <si>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</si>
  <si>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</si>
  <si>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</si>
  <si>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</si>
  <si>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</si>
  <si>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</si>
  <si>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</si>
  <si>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</si>
  <si>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</si>
  <si>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</si>
  <si>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</si>
  <si>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</si>
  <si>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</si>
  <si>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</si>
  <si>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</si>
  <si>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</si>
  <si>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</si>
  <si>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</si>
  <si>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</si>
  <si>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</si>
  <si>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</si>
  <si>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</si>
  <si>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</si>
  <si>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</si>
  <si>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</si>
  <si>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</si>
  <si>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</si>
  <si>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</si>
  <si>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</si>
  <si>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</si>
  <si>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</si>
  <si>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</si>
  <si>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</si>
  <si>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</si>
  <si>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</si>
  <si>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</si>
  <si>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</si>
  <si>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</si>
  <si>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</si>
  <si>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</si>
  <si>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</si>
  <si>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</si>
  <si>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</si>
  <si>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</si>
  <si>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</si>
  <si>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</si>
  <si>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</si>
  <si>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</si>
  <si>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</si>
  <si>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</si>
  <si>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</si>
  <si>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</si>
  <si>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</si>
  <si>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</si>
  <si>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</si>
  <si>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</si>
  <si>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</si>
  <si>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</si>
  <si>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</si>
  <si>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</si>
  <si>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</si>
  <si>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</si>
  <si>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</si>
  <si>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</si>
  <si>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</si>
  <si>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</si>
  <si>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</si>
  <si>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</si>
  <si>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</si>
  <si>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</si>
  <si>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</si>
  <si>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</si>
  <si>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</si>
  <si>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</si>
  <si>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</si>
  <si>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</si>
  <si>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</si>
  <si>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</si>
  <si>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</si>
  <si>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</si>
  <si>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</si>
  <si>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</si>
  <si>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</si>
  <si>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</si>
  <si>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</si>
  <si>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</si>
  <si>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</si>
  <si>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</si>
  <si>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</si>
  <si>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</si>
  <si>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</si>
  <si>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</si>
  <si>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</si>
  <si>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</si>
  <si>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</si>
  <si>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</si>
  <si>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</si>
  <si>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</si>
  <si>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</si>
  <si>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</si>
  <si>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</si>
  <si>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</si>
  <si>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</si>
  <si>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</si>
  <si>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</si>
  <si>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</si>
  <si>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</si>
  <si>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</si>
  <si>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</si>
  <si>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</si>
  <si>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</si>
  <si>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</si>
  <si>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</si>
  <si>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</si>
  <si>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</si>
  <si>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</si>
  <si>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</si>
  <si>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</si>
  <si>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</si>
  <si>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</si>
  <si>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</si>
  <si>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</si>
  <si>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</si>
  <si>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</si>
  <si>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</si>
  <si>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</si>
  <si>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</si>
  <si>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</si>
  <si>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</si>
  <si>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</si>
  <si>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</si>
  <si>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</si>
  <si>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</si>
  <si>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</si>
  <si>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</si>
  <si>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</si>
  <si>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</si>
  <si>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</si>
  <si>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</si>
  <si>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</si>
  <si>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</si>
  <si>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</si>
  <si>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</si>
  <si>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</si>
  <si>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</si>
  <si>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</si>
  <si>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</si>
  <si>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</si>
  <si>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</si>
  <si>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</si>
  <si>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</si>
  <si>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</si>
  <si>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</si>
  <si>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</si>
  <si>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</si>
  <si>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</si>
  <si>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</si>
  <si>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</si>
  <si>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</si>
  <si>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</si>
  <si>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</si>
  <si>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</si>
  <si>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</si>
  <si>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</si>
  <si>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</si>
  <si>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</si>
  <si>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</si>
  <si>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</si>
  <si>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</si>
  <si>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</si>
  <si>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</si>
  <si>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</si>
  <si>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</si>
  <si>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</si>
  <si>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</si>
  <si>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</si>
  <si>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</si>
  <si>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</si>
  <si>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</si>
  <si>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</si>
  <si>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</si>
  <si>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</si>
  <si>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</si>
  <si>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</si>
  <si>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</si>
  <si>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</si>
  <si>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</si>
  <si>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</si>
  <si>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</si>
  <si>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</si>
  <si>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</si>
  <si>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</si>
  <si>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</si>
  <si>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</si>
  <si>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</si>
  <si>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</si>
  <si>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</si>
  <si>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</si>
  <si>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</si>
  <si>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</si>
  <si>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</si>
  <si>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</si>
  <si>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</si>
  <si>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</si>
  <si>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</si>
  <si>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</si>
  <si>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</si>
  <si>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</si>
  <si>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</si>
  <si>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</si>
  <si>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</si>
  <si>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</si>
  <si>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</si>
  <si>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</si>
  <si>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</si>
  <si>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</si>
  <si>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</si>
  <si>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</si>
  <si>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</si>
  <si>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</si>
  <si>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</si>
  <si>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</si>
  <si>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</si>
  <si>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</si>
  <si>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</si>
  <si>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</si>
  <si>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</si>
  <si>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</si>
  <si>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</si>
  <si>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</si>
  <si>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</si>
  <si>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</si>
  <si>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</si>
  <si>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</si>
  <si>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</si>
  <si>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</si>
  <si>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</si>
  <si>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</si>
  <si>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</si>
  <si>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</si>
  <si>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</si>
  <si>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</si>
  <si>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</si>
  <si>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</si>
  <si>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</si>
  <si>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</si>
  <si>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</si>
  <si>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</si>
  <si>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</si>
  <si>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</si>
  <si>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</si>
  <si>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</si>
  <si>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</si>
  <si>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</si>
  <si>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</si>
  <si>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</si>
  <si>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</si>
  <si>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</si>
  <si>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</si>
  <si>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</si>
  <si>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</si>
  <si>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</si>
  <si>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</si>
  <si>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</si>
  <si>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</si>
  <si>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</si>
  <si>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</si>
  <si>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</si>
  <si>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</si>
  <si>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</si>
  <si>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</si>
  <si>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</si>
  <si>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</si>
  <si>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</si>
  <si>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</si>
  <si>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</si>
  <si>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</si>
  <si>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</si>
  <si>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</si>
  <si>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</si>
  <si>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</si>
  <si>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</si>
  <si>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</si>
  <si>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</si>
  <si>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</si>
  <si>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</si>
  <si>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</si>
  <si>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</si>
  <si>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</si>
  <si>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</si>
  <si>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</si>
  <si>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</si>
  <si>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</si>
  <si>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</si>
  <si>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</si>
  <si>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</si>
  <si>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</si>
  <si>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</si>
  <si>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</si>
  <si>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</si>
  <si>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</si>
  <si>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</si>
  <si>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</si>
  <si>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</si>
  <si>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</si>
  <si>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</si>
  <si>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</si>
  <si>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</si>
  <si>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</si>
  <si>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</si>
  <si>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</si>
  <si>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</si>
  <si>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</si>
  <si>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</si>
  <si>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</si>
  <si>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</si>
  <si>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</si>
  <si>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</si>
  <si>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</si>
  <si>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</si>
  <si>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</si>
  <si>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</si>
  <si>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</si>
  <si>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</si>
  <si>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</si>
  <si>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</si>
  <si>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</si>
  <si>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</si>
  <si>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</si>
  <si>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</si>
  <si>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</si>
  <si>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</si>
  <si>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</si>
  <si>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</si>
  <si>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</si>
  <si>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</si>
  <si>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</si>
  <si>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</si>
  <si>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</si>
  <si>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</si>
  <si>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</si>
  <si>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</si>
  <si>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</si>
  <si>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</si>
  <si>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</si>
  <si>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</si>
  <si>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</si>
  <si>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</si>
  <si>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</si>
  <si>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</si>
  <si>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</si>
  <si>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</si>
  <si>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</si>
  <si>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</si>
  <si>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</si>
  <si>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</si>
  <si>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</si>
  <si>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</si>
  <si>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</si>
  <si>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</si>
  <si>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</si>
  <si>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</si>
  <si>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</si>
  <si>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</si>
  <si>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</si>
  <si>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</si>
  <si>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</si>
  <si>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</si>
  <si>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</si>
  <si>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</si>
  <si>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</si>
  <si>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</si>
  <si>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</si>
  <si>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</si>
  <si>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</si>
  <si>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</si>
  <si>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</si>
  <si>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</si>
  <si>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</si>
  <si>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</si>
  <si>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</si>
  <si>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</si>
  <si>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</si>
  <si>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</si>
  <si>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</si>
  <si>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</si>
  <si>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</si>
  <si>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</si>
  <si>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</si>
  <si>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</si>
  <si>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</si>
  <si>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</si>
  <si>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</si>
  <si>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</si>
  <si>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</si>
  <si>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</si>
  <si>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</si>
  <si>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</si>
  <si>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</si>
  <si>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</si>
  <si>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</si>
  <si>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</si>
  <si>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</si>
  <si>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</si>
  <si>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</si>
  <si>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</si>
  <si>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</si>
  <si>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</si>
  <si>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</si>
  <si>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</si>
  <si>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</si>
  <si>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</si>
  <si>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</si>
  <si>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</si>
  <si>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</si>
  <si>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</si>
  <si>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</si>
  <si>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</si>
  <si>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</si>
  <si>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</si>
  <si>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</si>
  <si>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</si>
  <si>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</si>
  <si>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</si>
  <si>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</si>
  <si>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</si>
  <si>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</si>
  <si>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</si>
  <si>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</si>
  <si>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</si>
  <si>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</si>
  <si>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</si>
  <si>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</si>
  <si>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</si>
  <si>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</si>
  <si>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</si>
  <si>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</si>
  <si>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</si>
  <si>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</si>
  <si>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</si>
  <si>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</si>
  <si>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</si>
  <si>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</si>
  <si>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</si>
  <si>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</si>
  <si>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</si>
  <si>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</si>
  <si>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</si>
  <si>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</si>
  <si>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</si>
  <si>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</si>
  <si>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</si>
  <si>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</si>
  <si>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</si>
  <si>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</si>
  <si>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</si>
  <si>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</si>
  <si>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</si>
  <si>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</si>
  <si>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</si>
  <si>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</si>
  <si>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</si>
  <si>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</si>
  <si>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</si>
  <si>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</si>
  <si>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</si>
  <si>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</si>
  <si>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</si>
  <si>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</si>
  <si>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</si>
  <si>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</si>
  <si>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</si>
  <si>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</si>
  <si>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</si>
  <si>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</si>
  <si>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</si>
  <si>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</si>
  <si>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</si>
  <si>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</si>
  <si>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</si>
  <si>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</si>
  <si>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</si>
  <si>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</si>
  <si>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</si>
  <si>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</si>
  <si>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</si>
  <si>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</si>
  <si>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</si>
  <si>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</si>
  <si>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</si>
  <si>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</si>
  <si>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</si>
  <si>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</si>
  <si>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</si>
  <si>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</si>
  <si>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</si>
  <si>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</si>
  <si>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</si>
  <si>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</si>
  <si>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</si>
  <si>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</si>
  <si>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</si>
  <si>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</si>
  <si>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</si>
  <si>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</si>
  <si>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</si>
  <si>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</si>
  <si>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</si>
  <si>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</si>
  <si>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</si>
  <si>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</si>
  <si>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</si>
  <si>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</si>
  <si>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</si>
  <si>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</si>
  <si>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</si>
  <si>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</si>
  <si>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</si>
  <si>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</si>
  <si>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</si>
  <si>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</si>
  <si>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</si>
  <si>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</si>
  <si>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</si>
  <si>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</si>
  <si>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</si>
  <si>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</si>
  <si>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</si>
  <si>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</si>
  <si>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</si>
  <si>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</si>
  <si>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</si>
  <si>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</si>
  <si>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</si>
  <si>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</si>
  <si>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</si>
  <si>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</si>
  <si>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</si>
  <si>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</si>
  <si>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</si>
  <si>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</si>
  <si>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</si>
  <si>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</si>
  <si>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</si>
  <si>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</si>
  <si>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</si>
  <si>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</si>
  <si>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</si>
  <si>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</si>
  <si>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</si>
  <si>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</si>
  <si>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</si>
  <si>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</si>
  <si>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</si>
  <si>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</si>
  <si>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</si>
  <si>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</si>
  <si>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</si>
  <si>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</si>
  <si>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</si>
  <si>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</si>
  <si>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</si>
  <si>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</si>
  <si>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</si>
  <si>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</si>
  <si>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</si>
  <si>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</si>
  <si>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</si>
  <si>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</si>
  <si>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</si>
  <si>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</si>
  <si>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</si>
  <si>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</si>
  <si>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</si>
  <si>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</si>
  <si>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</si>
  <si>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</si>
  <si>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</si>
  <si>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</si>
  <si>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</si>
  <si>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</si>
  <si>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</si>
  <si>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</si>
  <si>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</si>
  <si>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</si>
  <si>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</si>
  <si>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</si>
  <si>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</si>
  <si>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</si>
  <si>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</si>
  <si>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</si>
  <si>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</si>
  <si>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</si>
  <si>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</si>
  <si>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</si>
  <si>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</si>
  <si>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</si>
  <si>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</si>
  <si>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</si>
  <si>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</si>
  <si>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</si>
  <si>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</si>
  <si>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</si>
  <si>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</si>
  <si>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</si>
  <si>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</si>
  <si>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</si>
  <si>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</si>
  <si>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</si>
  <si>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</si>
  <si>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</si>
  <si>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</si>
  <si>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</si>
  <si>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</si>
  <si>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</si>
  <si>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</si>
  <si>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</si>
  <si>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</si>
  <si>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</si>
  <si>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</si>
  <si>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</si>
  <si>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</si>
  <si>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</si>
  <si>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</si>
  <si>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</si>
  <si>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</si>
  <si>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</si>
  <si>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</si>
  <si>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</si>
  <si>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</si>
  <si>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</si>
  <si>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</si>
  <si>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</si>
  <si>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</si>
  <si>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</si>
  <si>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</si>
  <si>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</si>
  <si>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</si>
  <si>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</si>
  <si>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</si>
  <si>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</si>
  <si>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</si>
  <si>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</si>
  <si>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</si>
  <si>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</si>
  <si>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</si>
  <si>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</si>
  <si>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</si>
  <si>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</si>
  <si>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</si>
  <si>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</si>
  <si>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</si>
  <si>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</si>
  <si>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</si>
  <si>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</si>
  <si>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</si>
  <si>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</si>
  <si>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</si>
  <si>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</si>
  <si>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</si>
  <si>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</si>
  <si>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</si>
  <si>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</si>
  <si>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</si>
  <si>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</si>
  <si>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</si>
  <si>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</si>
  <si>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</si>
  <si>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</si>
  <si>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</si>
  <si>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</si>
  <si>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</si>
  <si>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</si>
  <si>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</si>
  <si>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</si>
  <si>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</si>
  <si>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</si>
  <si>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</si>
  <si>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</si>
  <si>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</si>
  <si>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</si>
  <si>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</si>
  <si>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</si>
  <si>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</si>
  <si>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</si>
  <si>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</si>
  <si>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</si>
  <si>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</si>
  <si>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</si>
  <si>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</si>
  <si>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</si>
  <si>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</si>
  <si>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</si>
  <si>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</si>
  <si>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</si>
  <si>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</si>
  <si>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</si>
  <si>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</si>
  <si>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</si>
  <si>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</si>
  <si>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</si>
  <si>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</si>
  <si>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</si>
  <si>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</si>
  <si>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</si>
  <si>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</si>
  <si>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</si>
  <si>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</si>
  <si>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</si>
  <si>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</si>
  <si>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</si>
  <si>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</si>
  <si>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</si>
  <si>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</si>
  <si>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</si>
  <si>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</si>
  <si>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</si>
  <si>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</si>
  <si>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</si>
  <si>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</si>
  <si>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</si>
  <si>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</si>
  <si>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</si>
  <si>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</si>
  <si>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</si>
  <si>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</si>
  <si>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</si>
  <si>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</si>
  <si>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</si>
  <si>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</si>
  <si>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</si>
  <si>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</si>
  <si>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</si>
  <si>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</si>
  <si>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</si>
  <si>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</si>
  <si>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</si>
  <si>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</si>
  <si>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</si>
  <si>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</si>
  <si>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</si>
  <si>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</si>
  <si>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</si>
  <si>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</si>
  <si>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</si>
  <si>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</si>
  <si>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</si>
  <si>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</si>
  <si>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</si>
  <si>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</si>
  <si>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</si>
  <si>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</si>
  <si>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</si>
  <si>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</si>
  <si>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</si>
  <si>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</si>
  <si>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</si>
  <si>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</si>
  <si>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</si>
  <si>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</si>
  <si>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</si>
  <si>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</si>
  <si>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</si>
  <si>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</si>
  <si>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</si>
  <si>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</si>
  <si>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</si>
  <si>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</si>
  <si>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</si>
  <si>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</si>
  <si>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</si>
  <si>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</si>
  <si>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</si>
  <si>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</si>
  <si>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</si>
  <si>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</si>
  <si>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</si>
  <si>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</si>
  <si>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</si>
  <si>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</si>
  <si>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</si>
  <si>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</si>
  <si>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</si>
  <si>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</si>
  <si>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</si>
  <si>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</si>
  <si>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</si>
  <si>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</si>
  <si>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</si>
  <si>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</si>
  <si>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</si>
  <si>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</si>
  <si>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</si>
  <si>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</si>
  <si>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</si>
  <si>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</si>
  <si>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</si>
  <si>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</si>
  <si>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</si>
  <si>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</si>
  <si>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</si>
  <si>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</si>
  <si>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</si>
  <si>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</si>
  <si>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</si>
  <si>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</si>
  <si>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</si>
  <si>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</si>
  <si>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</si>
  <si>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</si>
  <si>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</si>
  <si>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</si>
  <si>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</si>
  <si>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</si>
  <si>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</si>
  <si>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</si>
  <si>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</si>
  <si>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</si>
  <si>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</si>
  <si>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</si>
  <si>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</si>
  <si>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</si>
  <si>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</si>
  <si>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</si>
  <si>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</si>
  <si>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</si>
  <si>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</si>
  <si>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</si>
  <si>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</si>
  <si>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</si>
  <si>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</si>
  <si>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</si>
  <si>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</si>
  <si>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</si>
  <si>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</si>
  <si>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</si>
  <si>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</si>
  <si>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</si>
  <si>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</si>
  <si>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</si>
  <si>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</si>
  <si>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</si>
  <si>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</si>
  <si>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</si>
  <si>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</si>
  <si>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</si>
  <si>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</si>
  <si>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</si>
  <si>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</si>
  <si>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</si>
  <si>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</si>
  <si>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</si>
  <si>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</si>
  <si>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</si>
  <si>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</si>
  <si>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</si>
  <si>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</si>
  <si>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</si>
  <si>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</si>
  <si>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</si>
  <si>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</si>
  <si>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</si>
  <si>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</si>
  <si>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</si>
  <si>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</si>
  <si>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</si>
  <si>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</si>
  <si>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</si>
  <si>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</si>
  <si>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</si>
  <si>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</si>
  <si>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</si>
  <si>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</si>
  <si>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</si>
  <si>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</si>
  <si>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</si>
  <si>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</si>
  <si>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</si>
  <si>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</si>
  <si>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</si>
  <si>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</si>
  <si>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</si>
  <si>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</si>
  <si>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</si>
  <si>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</si>
  <si>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</si>
  <si>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</si>
  <si>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</si>
  <si>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</si>
  <si>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</si>
  <si>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</si>
  <si>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</si>
  <si>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</si>
  <si>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</si>
  <si>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</si>
  <si>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</si>
  <si>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</si>
  <si>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</si>
  <si>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</si>
  <si>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</si>
  <si>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</si>
  <si>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</si>
  <si>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</si>
  <si>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</si>
  <si>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</si>
  <si>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</si>
  <si>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</si>
  <si>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</si>
  <si>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</si>
  <si>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</si>
  <si>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</si>
  <si>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</si>
  <si>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</si>
  <si>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</si>
  <si>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</si>
  <si>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</si>
  <si>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</si>
  <si>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</si>
  <si>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</si>
  <si>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</si>
  <si>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</si>
  <si>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</si>
  <si>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</si>
  <si>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</si>
  <si>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</si>
  <si>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</si>
  <si>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</si>
  <si>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</si>
  <si>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</si>
  <si>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</si>
  <si>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</si>
  <si>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</si>
  <si>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</si>
  <si>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</si>
  <si>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</si>
  <si>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</si>
  <si>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</si>
  <si>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</si>
  <si>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</si>
  <si>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</si>
  <si>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</si>
  <si>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</si>
  <si>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</si>
  <si>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</si>
  <si>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</si>
  <si>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</si>
  <si>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</si>
  <si>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</si>
  <si>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</si>
  <si>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</si>
  <si>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</si>
  <si>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</si>
  <si>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</si>
  <si>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</si>
  <si>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</si>
  <si>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</si>
  <si>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</si>
  <si>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</si>
  <si>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</si>
  <si>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</si>
  <si>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</si>
  <si>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</si>
  <si>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</si>
  <si>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</si>
  <si>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</si>
  <si>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</si>
  <si>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</si>
  <si>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</si>
  <si>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</si>
  <si>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</si>
  <si>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</si>
  <si>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</si>
  <si>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</si>
  <si>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</si>
  <si>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</si>
  <si>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</si>
  <si>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</si>
  <si>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</si>
  <si>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</si>
  <si>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</si>
  <si>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</si>
  <si>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</si>
  <si>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</si>
  <si>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</si>
  <si>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</si>
  <si>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</si>
  <si>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</si>
  <si>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</si>
  <si>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</si>
  <si>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</si>
  <si>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</si>
  <si>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</si>
  <si>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</si>
  <si>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</si>
  <si>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</si>
  <si>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</si>
  <si>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</si>
  <si>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</si>
  <si>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</si>
  <si>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</si>
  <si>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</si>
  <si>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</si>
  <si>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</si>
  <si>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</si>
  <si>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</si>
  <si>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</si>
  <si>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</si>
  <si>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</si>
  <si>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</si>
  <si>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</si>
  <si>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</si>
  <si>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</si>
  <si>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</si>
  <si>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</si>
  <si>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</si>
  <si>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</si>
  <si>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</si>
  <si>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</si>
  <si>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</si>
  <si>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</si>
  <si>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</si>
  <si>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</si>
  <si>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</si>
  <si>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</si>
  <si>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</si>
  <si>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</si>
  <si>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</si>
  <si>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</si>
  <si>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</si>
  <si>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</si>
  <si>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</si>
  <si>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</si>
  <si>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</si>
  <si>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</si>
  <si>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</si>
  <si>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</si>
  <si>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</si>
  <si>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</si>
  <si>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</si>
  <si>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</si>
  <si>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</si>
  <si>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</si>
  <si>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</si>
  <si>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</si>
  <si>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</si>
  <si>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</si>
  <si>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</si>
  <si>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</si>
  <si>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</si>
  <si>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</si>
  <si>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</si>
  <si>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</si>
  <si>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</si>
  <si>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</si>
  <si>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</si>
  <si>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</si>
  <si>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</si>
  <si>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</si>
  <si>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</si>
  <si>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</si>
  <si>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</si>
  <si>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</si>
  <si>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</si>
  <si>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</si>
  <si>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</si>
  <si>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</si>
  <si>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</si>
  <si>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</si>
  <si>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</si>
  <si>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</si>
  <si>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</si>
  <si>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</si>
  <si>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</si>
  <si>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</si>
  <si>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</si>
  <si>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</si>
  <si>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</si>
  <si>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</si>
  <si>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</si>
  <si>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</si>
  <si>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</si>
  <si>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</si>
  <si>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</si>
  <si>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</si>
  <si>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</si>
  <si>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</si>
  <si>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</si>
  <si>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</si>
  <si>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</si>
  <si>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</si>
  <si>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</si>
  <si>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</si>
  <si>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</si>
  <si>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</si>
  <si>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</si>
  <si>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</si>
  <si>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</si>
  <si>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</si>
  <si>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</si>
  <si>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</si>
  <si>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</si>
  <si>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</si>
  <si>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</si>
  <si>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</si>
  <si>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</si>
  <si>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</si>
  <si>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</si>
  <si>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</si>
  <si>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</si>
  <si>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</si>
  <si>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</si>
  <si>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</si>
  <si>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</si>
  <si>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</si>
  <si>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</si>
  <si>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</si>
  <si>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</si>
  <si>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</si>
  <si>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</si>
  <si>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</si>
  <si>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</si>
  <si>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</si>
  <si>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</si>
  <si>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</si>
  <si>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</si>
  <si>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</si>
  <si>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</si>
  <si>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</si>
  <si>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</si>
  <si>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</si>
  <si>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</si>
  <si>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</si>
  <si>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</si>
  <si>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</si>
  <si>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</si>
  <si>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</si>
  <si>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</si>
  <si>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</si>
  <si>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</si>
  <si>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</si>
  <si>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</si>
  <si>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</si>
  <si>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</si>
  <si>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</si>
  <si>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</si>
  <si>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</si>
  <si>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</si>
  <si>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</si>
  <si>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</si>
  <si>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</si>
  <si>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</si>
  <si>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</si>
  <si>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</si>
  <si>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</si>
  <si>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</si>
  <si>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</si>
  <si>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</si>
  <si>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</si>
  <si>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</si>
  <si>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</si>
  <si>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</si>
  <si>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</si>
  <si>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</si>
  <si>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</si>
  <si>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</si>
  <si>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</si>
  <si>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</si>
  <si>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</si>
  <si>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</si>
  <si>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</si>
  <si>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</si>
  <si>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</si>
  <si>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</si>
  <si>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</si>
  <si>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</si>
  <si>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</si>
  <si>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</si>
  <si>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</si>
  <si>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</si>
  <si>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</si>
  <si>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</si>
  <si>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</si>
  <si>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</si>
  <si>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</si>
  <si>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</si>
  <si>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</si>
  <si>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</si>
  <si>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</si>
  <si>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</si>
  <si>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</si>
  <si>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</si>
  <si>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</si>
  <si>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</si>
  <si>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</si>
  <si>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</si>
  <si>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</si>
  <si>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</si>
  <si>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</si>
  <si>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</si>
  <si>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</si>
  <si>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</si>
  <si>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</si>
  <si>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</si>
  <si>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</si>
  <si>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</si>
  <si>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</si>
  <si>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</si>
  <si>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</si>
  <si>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</si>
  <si>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</si>
  <si>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</si>
  <si>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</si>
  <si>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</si>
  <si>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</si>
  <si>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</si>
  <si>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</si>
  <si>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</si>
  <si>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</si>
  <si>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</si>
  <si>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</si>
  <si>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</si>
  <si>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</si>
  <si>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</si>
  <si>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</si>
  <si>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</si>
  <si>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</si>
  <si>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</si>
  <si>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</si>
  <si>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</si>
  <si>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</si>
  <si>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</si>
  <si>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</si>
  <si>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</si>
  <si>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</si>
  <si>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</si>
  <si>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</si>
  <si>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</si>
  <si>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</si>
  <si>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</si>
  <si>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</si>
  <si>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</si>
  <si>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</si>
  <si>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</si>
  <si>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</si>
  <si>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</si>
  <si>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</si>
  <si>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</si>
  <si>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</si>
  <si>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</si>
  <si>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</si>
  <si>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</si>
  <si>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</si>
  <si>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</si>
  <si>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</si>
  <si>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</si>
  <si>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</si>
  <si>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</si>
  <si>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</si>
  <si>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</si>
  <si>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</si>
  <si>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</si>
  <si>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</si>
  <si>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</si>
  <si>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</si>
  <si>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</si>
  <si>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</si>
  <si>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</si>
  <si>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</si>
  <si>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</si>
  <si>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</si>
  <si>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</si>
  <si>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</si>
  <si>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</si>
  <si>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</si>
  <si>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</si>
  <si>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</si>
  <si>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</si>
  <si>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</si>
  <si>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</si>
  <si>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</si>
  <si>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</si>
  <si>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</si>
  <si>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</si>
  <si>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</si>
  <si>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</si>
  <si>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</si>
  <si>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</si>
  <si>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</si>
  <si>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</si>
  <si>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</si>
  <si>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</si>
  <si>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</si>
  <si>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</si>
  <si>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</si>
  <si>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</si>
  <si>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</si>
  <si>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</si>
  <si>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</si>
  <si>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</si>
  <si>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</si>
  <si>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</si>
  <si>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</si>
  <si>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</si>
  <si>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</si>
  <si>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</si>
  <si>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</si>
  <si>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</si>
  <si>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</si>
  <si>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</si>
  <si>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</si>
  <si>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</si>
  <si>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</si>
  <si>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</si>
  <si>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</si>
  <si>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</si>
  <si>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</si>
  <si>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</si>
  <si>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</si>
  <si>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</si>
  <si>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</si>
  <si>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</si>
  <si>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</si>
  <si>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</si>
  <si>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</si>
  <si>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</si>
  <si>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</si>
  <si>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</si>
  <si>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</si>
  <si>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</si>
  <si>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</si>
  <si>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</si>
  <si>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</si>
  <si>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</si>
  <si>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</si>
  <si>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</si>
  <si>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</si>
  <si>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</si>
  <si>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</si>
  <si>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</si>
  <si>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</si>
  <si>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</si>
  <si>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</si>
  <si>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</si>
  <si>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</si>
  <si>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</si>
  <si>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</si>
  <si>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</si>
  <si>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</si>
  <si>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</si>
  <si>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</si>
  <si>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</si>
  <si>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</si>
  <si>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</si>
  <si>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</si>
  <si>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</si>
  <si>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</si>
  <si>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</si>
  <si>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</si>
  <si>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</si>
  <si>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</si>
  <si>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</si>
  <si>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</si>
  <si>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</si>
  <si>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</si>
  <si>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</si>
  <si>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</si>
  <si>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</si>
  <si>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</si>
  <si>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</si>
  <si>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</si>
  <si>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</si>
  <si>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</si>
  <si>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</si>
  <si>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</si>
  <si>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</si>
  <si>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</si>
  <si>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</si>
  <si>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</si>
  <si>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</si>
  <si>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</si>
  <si>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</si>
  <si>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</si>
  <si>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</si>
  <si>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</si>
  <si>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</si>
  <si>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</si>
  <si>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</si>
  <si>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</si>
  <si>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</si>
  <si>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</si>
  <si>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</si>
  <si>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</si>
  <si>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</si>
  <si>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</si>
  <si>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</si>
  <si>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</si>
  <si>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</si>
  <si>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</si>
  <si>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</si>
  <si>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</si>
  <si>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</si>
  <si>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</si>
  <si>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</si>
  <si>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</si>
  <si>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</si>
  <si>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</si>
  <si>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</si>
  <si>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</si>
  <si>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</si>
  <si>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</si>
  <si>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</si>
  <si>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</si>
  <si>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</si>
  <si>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</si>
  <si>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</si>
  <si>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</si>
  <si>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</si>
  <si>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</si>
  <si>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</si>
  <si>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</si>
  <si>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</si>
  <si>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</si>
  <si>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</si>
  <si>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</si>
  <si>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</si>
  <si>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</si>
  <si>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</si>
  <si>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</si>
  <si>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</si>
  <si>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</si>
  <si>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</si>
  <si>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</si>
  <si>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</si>
  <si>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</si>
  <si>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</si>
  <si>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</si>
  <si>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</si>
  <si>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</si>
  <si>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</si>
  <si>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</si>
  <si>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</si>
  <si>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</si>
  <si>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</si>
  <si>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</si>
  <si>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</si>
  <si>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</si>
  <si>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</si>
  <si>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</si>
  <si>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</si>
  <si>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</si>
  <si>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</si>
  <si>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</si>
  <si>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</si>
  <si>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</si>
  <si>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</si>
  <si>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</si>
  <si>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</si>
  <si>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</si>
  <si>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</si>
  <si>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</si>
  <si>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</si>
  <si>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</si>
  <si>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</si>
  <si>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</si>
  <si>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</si>
  <si>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</si>
  <si>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</si>
  <si>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</si>
  <si>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</si>
  <si>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</si>
  <si>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</si>
  <si>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</si>
  <si>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</si>
  <si>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</si>
  <si>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</si>
  <si>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</si>
  <si>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</si>
  <si>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</si>
  <si>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</si>
  <si>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</si>
  <si>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</si>
  <si>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</si>
  <si>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</si>
  <si>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</si>
  <si>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</si>
  <si>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</si>
  <si>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</si>
  <si>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</si>
  <si>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</si>
  <si>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</si>
  <si>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</si>
  <si>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</si>
  <si>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</si>
  <si>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</si>
  <si>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</si>
  <si>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</si>
  <si>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</si>
  <si>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</si>
  <si>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</si>
  <si>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</si>
  <si>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</si>
  <si>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</si>
  <si>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</si>
  <si>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</si>
  <si>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</si>
  <si>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</si>
  <si>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</si>
  <si>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</si>
  <si>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</si>
  <si>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</si>
  <si>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</si>
  <si>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</si>
  <si>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</si>
  <si>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</si>
  <si>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</si>
  <si>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</si>
  <si>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</si>
  <si>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</si>
  <si>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</si>
  <si>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</si>
  <si>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</si>
  <si>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</si>
  <si>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</si>
  <si>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</si>
  <si>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</si>
  <si>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</si>
  <si>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</si>
  <si>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</si>
  <si>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</si>
  <si>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</si>
  <si>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</si>
  <si>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</si>
  <si>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</si>
  <si>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</si>
  <si>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</si>
  <si>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</si>
  <si>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</si>
  <si>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</si>
  <si>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</si>
  <si>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</si>
  <si>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</si>
  <si>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</si>
  <si>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</si>
  <si>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</si>
  <si>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</si>
  <si>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</si>
  <si>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</si>
  <si>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</si>
  <si>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</si>
  <si>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</si>
  <si>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</si>
  <si>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</si>
  <si>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</si>
  <si>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</si>
  <si>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</si>
  <si>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</si>
  <si>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</si>
  <si>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</si>
  <si>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</si>
  <si>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</si>
  <si>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</si>
  <si>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</si>
  <si>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</si>
  <si>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</si>
  <si>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</si>
  <si>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</si>
  <si>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</si>
  <si>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</si>
  <si>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</si>
  <si>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</si>
  <si>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</si>
  <si>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</si>
  <si>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</si>
  <si>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</si>
  <si>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</si>
  <si>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</si>
  <si>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</si>
  <si>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</si>
  <si>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</si>
  <si>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</si>
  <si>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</si>
  <si>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</si>
  <si>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</si>
  <si>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</si>
  <si>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</si>
  <si>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</si>
  <si>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</si>
  <si>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</si>
  <si>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</si>
  <si>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</si>
  <si>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</si>
  <si>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</si>
  <si>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</si>
  <si>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</si>
  <si>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</si>
  <si>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</si>
  <si>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</si>
  <si>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</si>
  <si>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</si>
  <si>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</si>
  <si>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</si>
  <si>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</si>
  <si>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</si>
  <si>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</si>
  <si>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</si>
  <si>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</si>
  <si>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</si>
  <si>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</si>
  <si>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</si>
  <si>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</si>
  <si>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</si>
  <si>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</si>
  <si>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</si>
  <si>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</si>
  <si>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</si>
  <si>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</si>
  <si>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</si>
  <si>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</si>
  <si>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</si>
  <si>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</si>
  <si>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</si>
  <si>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</si>
  <si>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</si>
  <si>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</si>
  <si>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</si>
  <si>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</si>
  <si>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</si>
  <si>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</si>
  <si>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</si>
  <si>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</si>
  <si>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</si>
  <si>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</si>
  <si>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</si>
  <si>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</si>
  <si>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</si>
  <si>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</si>
  <si>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</si>
  <si>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</si>
  <si>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</si>
  <si>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</si>
  <si>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</si>
  <si>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</si>
  <si>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</si>
  <si>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</si>
  <si>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</si>
  <si>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</si>
  <si>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</si>
  <si>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</si>
  <si>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</si>
  <si>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</si>
  <si>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</si>
  <si>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</si>
  <si>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</si>
  <si>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</si>
  <si>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</si>
  <si>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</si>
  <si>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</si>
  <si>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</si>
  <si>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</si>
  <si>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</si>
  <si>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</si>
  <si>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</si>
  <si>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</si>
  <si>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</si>
  <si>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</si>
  <si>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</si>
  <si>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</si>
  <si>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</si>
  <si>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</si>
  <si>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</si>
  <si>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</si>
  <si>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</si>
  <si>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</si>
  <si>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</si>
  <si>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</si>
  <si>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</si>
  <si>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</si>
  <si>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</si>
  <si>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</si>
  <si>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</si>
  <si>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</si>
  <si>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</si>
  <si>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</si>
  <si>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</si>
  <si>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</si>
  <si>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</si>
  <si>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</si>
  <si>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</si>
  <si>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</si>
  <si>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</si>
  <si>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</si>
  <si>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</si>
  <si>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</si>
  <si>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</si>
  <si>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</si>
  <si>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</si>
  <si>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</si>
  <si>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</si>
  <si>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</si>
  <si>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</si>
  <si>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</si>
  <si>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</si>
  <si>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</si>
  <si>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</si>
  <si>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</si>
  <si>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</si>
  <si>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</si>
  <si>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</si>
  <si>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</si>
  <si>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</si>
  <si>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</si>
  <si>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</si>
  <si>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</si>
  <si>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</si>
  <si>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</si>
  <si>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</si>
  <si>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</si>
  <si>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</si>
  <si>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</si>
  <si>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</si>
  <si>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</si>
  <si>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</si>
  <si>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</si>
  <si>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</si>
  <si>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</si>
  <si>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</si>
  <si>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</si>
  <si>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</si>
  <si>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</si>
  <si>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</si>
  <si>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</si>
  <si>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</si>
  <si>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</si>
  <si>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</si>
  <si>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</si>
  <si>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</si>
  <si>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</si>
  <si>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</si>
  <si>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</si>
  <si>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</si>
  <si>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</si>
  <si>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</si>
  <si>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</si>
  <si>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</si>
  <si>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</si>
  <si>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</si>
  <si>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</si>
  <si>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</si>
  <si>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</si>
  <si>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</si>
  <si>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</si>
  <si>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</si>
  <si>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</si>
  <si>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</si>
  <si>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</si>
  <si>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</si>
  <si>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</si>
  <si>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</si>
  <si>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</si>
  <si>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</si>
  <si>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</si>
  <si>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</si>
  <si>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</si>
  <si>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</si>
  <si>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</si>
  <si>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</si>
  <si>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</si>
  <si>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</si>
  <si>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</si>
  <si>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</si>
  <si>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</si>
  <si>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</si>
  <si>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</si>
  <si>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</si>
  <si>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</si>
  <si>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</si>
  <si>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</si>
  <si>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</si>
  <si>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</si>
  <si>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</si>
  <si>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</si>
  <si>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</si>
  <si>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</si>
  <si>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</si>
  <si>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</si>
  <si>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</si>
  <si>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</si>
  <si>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</si>
  <si>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</si>
  <si>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</si>
  <si>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</si>
  <si>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</si>
  <si>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</si>
  <si>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</si>
  <si>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</si>
  <si>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</si>
  <si>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</si>
  <si>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</si>
  <si>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</si>
  <si>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</si>
  <si>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</si>
  <si>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</si>
  <si>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</si>
  <si>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</si>
  <si>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</si>
  <si>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</si>
  <si>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</si>
  <si>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</si>
  <si>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</si>
  <si>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</si>
  <si>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</si>
  <si>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</si>
  <si>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</si>
  <si>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</si>
  <si>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</si>
  <si>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</si>
  <si>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</si>
  <si>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</si>
  <si>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</si>
  <si>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</si>
  <si>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</si>
  <si>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</si>
  <si>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</si>
  <si>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</si>
  <si>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</si>
  <si>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</si>
  <si>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</si>
  <si>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</si>
  <si>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</si>
  <si>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</si>
  <si>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</si>
  <si>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</si>
  <si>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</si>
  <si>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</si>
  <si>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</si>
  <si>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</si>
  <si>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</si>
  <si>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</si>
  <si>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</si>
  <si>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</si>
  <si>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</si>
  <si>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</si>
  <si>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</si>
  <si>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</si>
  <si>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</si>
  <si>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</si>
  <si>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</si>
  <si>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</si>
  <si>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</si>
  <si>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</si>
  <si>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</si>
  <si>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</si>
  <si>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</si>
  <si>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</si>
  <si>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</si>
  <si>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</si>
  <si>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</si>
  <si>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</si>
  <si>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</si>
  <si>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</si>
  <si>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</si>
  <si>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</si>
  <si>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</si>
  <si>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</si>
  <si>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</si>
  <si>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</si>
  <si>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</si>
  <si>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</si>
  <si>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</si>
  <si>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</si>
  <si>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</si>
  <si>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</si>
  <si>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</si>
  <si>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</si>
  <si>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</si>
  <si>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</si>
  <si>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</si>
  <si>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</si>
  <si>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</si>
  <si>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</si>
  <si>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</si>
  <si>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</si>
  <si>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</si>
  <si>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</si>
  <si>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</si>
  <si>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</si>
  <si>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</si>
  <si>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</si>
  <si>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</si>
  <si>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</si>
  <si>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</si>
  <si>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</si>
  <si>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</si>
  <si>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</si>
  <si>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</si>
  <si>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</si>
  <si>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</si>
  <si>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</si>
  <si>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</si>
  <si>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</si>
  <si>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</si>
  <si>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</si>
  <si>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</si>
  <si>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</si>
  <si>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</si>
  <si>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</si>
  <si>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</si>
  <si>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</si>
  <si>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</si>
  <si>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</si>
  <si>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</si>
  <si>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</si>
  <si>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</si>
  <si>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</si>
  <si>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</si>
  <si>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</si>
  <si>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</si>
  <si>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</si>
  <si>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</si>
  <si>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</si>
  <si>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</si>
  <si>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</si>
  <si>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</si>
  <si>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</si>
  <si>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</si>
  <si>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</si>
  <si>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</si>
  <si>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</si>
  <si>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</si>
  <si>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</si>
  <si>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</si>
  <si>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</si>
  <si>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</si>
  <si>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</si>
  <si>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</si>
  <si>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</si>
  <si>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</si>
  <si>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</si>
  <si>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</si>
  <si>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</si>
  <si>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</si>
  <si>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</si>
  <si>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</si>
  <si>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</si>
  <si>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</si>
  <si>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</si>
  <si>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</si>
  <si>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</si>
  <si>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</si>
  <si>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</si>
  <si>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</si>
  <si>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</si>
  <si>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</si>
  <si>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</si>
  <si>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</si>
  <si>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</si>
  <si>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</si>
  <si>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</si>
  <si>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</si>
  <si>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</si>
  <si>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</si>
  <si>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</si>
  <si>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</si>
  <si>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</si>
  <si>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</si>
  <si>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</si>
  <si>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</si>
  <si>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</si>
  <si>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</si>
  <si>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</si>
  <si>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</si>
  <si>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</si>
  <si>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</si>
  <si>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</si>
  <si>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</si>
  <si>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</si>
  <si>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</si>
  <si>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</si>
  <si>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</si>
  <si>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</si>
  <si>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</si>
  <si>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</si>
  <si>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</si>
  <si>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</si>
  <si>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</si>
  <si>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</si>
  <si>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</si>
  <si>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</si>
  <si>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</si>
  <si>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</si>
  <si>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</si>
  <si>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</si>
  <si>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</si>
  <si>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</si>
  <si>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</si>
  <si>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</si>
  <si>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</si>
  <si>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</si>
  <si>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</si>
  <si>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</si>
  <si>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</si>
  <si>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</si>
  <si>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</si>
  <si>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</si>
  <si>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</si>
  <si>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</si>
  <si>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</si>
  <si>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</si>
  <si>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</si>
  <si>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</si>
  <si>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</si>
  <si>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</si>
  <si>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</si>
  <si>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</si>
  <si>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</si>
  <si>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</si>
  <si>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</si>
  <si>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</si>
  <si>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</si>
  <si>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</si>
  <si>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</si>
  <si>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</si>
  <si>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</si>
  <si>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</si>
  <si>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</si>
  <si>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</si>
  <si>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</si>
  <si>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</si>
  <si>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</si>
  <si>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</si>
  <si>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</si>
  <si>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</si>
  <si>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</si>
  <si>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</si>
  <si>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</si>
  <si>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</si>
  <si>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</si>
  <si>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</si>
  <si>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</si>
  <si>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</si>
  <si>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</si>
  <si>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</si>
  <si>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</si>
  <si>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</si>
  <si>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</si>
  <si>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</si>
  <si>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</si>
  <si>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</si>
  <si>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</si>
  <si>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</si>
  <si>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</si>
  <si>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</si>
  <si>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</si>
  <si>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</si>
  <si>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</si>
  <si>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</si>
  <si>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</si>
  <si>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</si>
  <si>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</si>
  <si>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</si>
  <si>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</si>
  <si>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</si>
  <si>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</si>
  <si>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</si>
  <si>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</si>
  <si>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</si>
  <si>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</si>
  <si>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</si>
  <si>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</si>
  <si>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</si>
  <si>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</si>
  <si>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</si>
  <si>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</si>
  <si>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</si>
  <si>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</si>
  <si>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</si>
  <si>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</si>
  <si>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</si>
  <si>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</si>
  <si>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</si>
  <si>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</si>
  <si>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</si>
  <si>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</si>
  <si>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</si>
  <si>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</si>
  <si>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</si>
  <si>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</si>
  <si>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</si>
  <si>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</si>
  <si>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</si>
  <si>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</si>
  <si>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</si>
  <si>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</si>
  <si>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</si>
  <si>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</si>
  <si>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</si>
  <si>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</si>
  <si>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</si>
  <si>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</si>
  <si>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</si>
  <si>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</si>
  <si>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</si>
  <si>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</si>
  <si>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</si>
  <si>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</si>
  <si>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</si>
  <si>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</si>
  <si>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</si>
  <si>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</si>
  <si>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</si>
  <si>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</si>
  <si>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</si>
  <si>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</si>
  <si>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</si>
  <si>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</si>
  <si>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</si>
  <si>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</si>
  <si>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</si>
  <si>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</si>
  <si>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</si>
  <si>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</si>
  <si>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</si>
  <si>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</si>
  <si>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</si>
  <si>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</si>
  <si>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</si>
  <si>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</si>
  <si>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</si>
  <si>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</si>
  <si>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</si>
  <si>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</si>
  <si>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</si>
  <si>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</si>
  <si>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</si>
  <si>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</si>
  <si>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</si>
  <si>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</si>
  <si>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</si>
  <si>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</si>
  <si>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</si>
  <si>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</si>
  <si>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</si>
  <si>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</si>
  <si>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</si>
  <si>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</si>
  <si>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</si>
  <si>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</si>
  <si>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</si>
  <si>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</si>
  <si>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</si>
  <si>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</si>
  <si>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</si>
  <si>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</si>
  <si>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</si>
  <si>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</si>
  <si>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</si>
  <si>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</si>
  <si>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</si>
  <si>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</si>
  <si>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</si>
  <si>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</si>
  <si>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</si>
  <si>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</si>
  <si>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</si>
  <si>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</si>
  <si>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</si>
  <si>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</si>
  <si>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</si>
  <si>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</si>
  <si>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</si>
  <si>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</si>
  <si>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</si>
  <si>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</si>
  <si>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</si>
  <si>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</si>
  <si>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</si>
  <si>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</si>
  <si>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</si>
  <si>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</si>
  <si>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</si>
  <si>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</si>
  <si>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</si>
  <si>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</si>
  <si>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</si>
  <si>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</si>
  <si>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</si>
  <si>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</si>
  <si>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</si>
  <si>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</si>
  <si>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</si>
  <si>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</si>
  <si>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</si>
  <si>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</si>
  <si>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</si>
  <si>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</si>
  <si>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</si>
  <si>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</si>
  <si>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</si>
  <si>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</si>
  <si>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</si>
  <si>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</si>
  <si>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</si>
  <si>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</si>
  <si>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</si>
  <si>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</si>
  <si>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</si>
  <si>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</si>
  <si>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</si>
  <si>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</si>
  <si>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</si>
  <si>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</si>
  <si>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</si>
  <si>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</si>
  <si>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</si>
  <si>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</si>
  <si>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</si>
  <si>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</si>
  <si>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</si>
  <si>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</si>
  <si>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</si>
  <si>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</si>
  <si>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</si>
  <si>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</si>
  <si>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</si>
  <si>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</si>
  <si>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</si>
  <si>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</si>
  <si>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</si>
  <si>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</si>
  <si>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</si>
  <si>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</si>
  <si>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</si>
  <si>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</si>
  <si>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</si>
  <si>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</si>
  <si>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</si>
  <si>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</si>
  <si>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</si>
  <si>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</si>
  <si>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</si>
  <si>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</si>
  <si>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</si>
  <si>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</si>
  <si>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</si>
  <si>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</si>
  <si>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</si>
  <si>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</si>
  <si>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</si>
  <si>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</si>
  <si>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</si>
  <si>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</si>
  <si>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</si>
  <si>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</si>
  <si>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</si>
  <si>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</si>
  <si>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</si>
  <si>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</si>
  <si>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</si>
  <si>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</si>
  <si>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</si>
  <si>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</si>
  <si>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</si>
  <si>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</si>
  <si>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</si>
  <si>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</si>
  <si>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</si>
  <si>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</si>
  <si>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</si>
  <si>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</si>
  <si>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</si>
  <si>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</si>
  <si>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</si>
  <si>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</si>
  <si>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</si>
  <si>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</si>
  <si>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</si>
  <si>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</si>
  <si>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</si>
  <si>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</si>
  <si>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</si>
  <si>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</si>
  <si>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</si>
  <si>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</si>
  <si>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</si>
  <si>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</si>
  <si>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</si>
  <si>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</si>
  <si>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</si>
  <si>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</si>
  <si>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</si>
  <si>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</si>
  <si>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</si>
  <si>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</si>
  <si>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</si>
  <si>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</si>
  <si>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</si>
  <si>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</si>
  <si>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</si>
  <si>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</si>
  <si>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</si>
  <si>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</si>
  <si>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</si>
  <si>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</si>
  <si>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</si>
  <si>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</si>
  <si>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</si>
  <si>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</si>
  <si>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</si>
  <si>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</si>
  <si>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</si>
  <si>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</si>
  <si>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</si>
  <si>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</si>
  <si>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</si>
  <si>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</si>
  <si>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</si>
  <si>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</si>
  <si>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</si>
  <si>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</si>
  <si>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</si>
  <si>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</si>
  <si>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</si>
  <si>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</si>
  <si>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</si>
  <si>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</si>
  <si>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</si>
  <si>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</si>
  <si>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</si>
  <si>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</si>
  <si>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</si>
  <si>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</si>
  <si>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</si>
  <si>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</si>
  <si>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</si>
  <si>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</si>
  <si>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</si>
  <si>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</si>
  <si>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</si>
  <si>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</si>
  <si>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</si>
  <si>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</si>
  <si>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</si>
  <si>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</si>
  <si>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</si>
  <si>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</si>
  <si>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</si>
  <si>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</si>
  <si>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</si>
  <si>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</si>
  <si>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</si>
  <si>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</si>
  <si>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</si>
  <si>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</si>
  <si>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</si>
  <si>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</si>
  <si>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</si>
  <si>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</si>
  <si>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</si>
  <si>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</si>
  <si>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</si>
  <si>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</si>
  <si>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</si>
  <si>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</si>
  <si>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</si>
  <si>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</si>
  <si>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</si>
  <si>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</si>
  <si>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</si>
  <si>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</si>
  <si>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</si>
  <si>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</si>
  <si>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</si>
  <si>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</si>
  <si>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</si>
  <si>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</si>
  <si>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</si>
  <si>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</si>
  <si>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</si>
  <si>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</si>
  <si>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</si>
  <si>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</si>
  <si>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</si>
  <si>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</si>
  <si>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</si>
  <si>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</si>
  <si>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</si>
  <si>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</si>
  <si>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</si>
  <si>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</si>
  <si>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</si>
  <si>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</si>
  <si>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</si>
  <si>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</si>
  <si>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</si>
  <si>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</si>
  <si>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</si>
  <si>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</si>
  <si>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</si>
  <si>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</si>
  <si>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</si>
  <si>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</si>
  <si>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</si>
  <si>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</si>
  <si>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</si>
  <si>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</si>
  <si>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</si>
  <si>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</si>
  <si>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</si>
  <si>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</si>
  <si>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</si>
  <si>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</si>
  <si>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</si>
  <si>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</si>
  <si>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</si>
  <si>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</si>
  <si>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</si>
  <si>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</si>
  <si>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</si>
  <si>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</si>
  <si>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</si>
  <si>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</si>
  <si>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</si>
  <si>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</si>
  <si>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</si>
  <si>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</si>
  <si>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</si>
  <si>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</si>
  <si>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</si>
  <si>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</si>
  <si>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</si>
  <si>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</si>
  <si>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</si>
  <si>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</si>
  <si>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</si>
  <si>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</si>
  <si>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</si>
  <si>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</si>
  <si>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</si>
  <si>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</si>
  <si>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</si>
  <si>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</si>
  <si>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</si>
  <si>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</si>
  <si>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</si>
  <si>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</si>
  <si>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</si>
  <si>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</si>
  <si>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</si>
  <si>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</si>
  <si>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</si>
  <si>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</si>
  <si>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</si>
  <si>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</si>
  <si>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</si>
  <si>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</si>
  <si>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</si>
  <si>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</si>
  <si>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</si>
  <si>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</si>
  <si>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</si>
  <si>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</si>
  <si>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</si>
  <si>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</si>
  <si>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</si>
  <si>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</si>
  <si>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</si>
  <si>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</si>
  <si>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</si>
  <si>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</si>
  <si>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</si>
  <si>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</si>
  <si>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</si>
  <si>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</si>
  <si>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</si>
  <si>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</si>
  <si>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</si>
  <si>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</si>
  <si>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</si>
  <si>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</si>
  <si>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</si>
  <si>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</si>
  <si>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</si>
  <si>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</si>
  <si>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</si>
  <si>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</si>
  <si>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</si>
  <si>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</si>
  <si>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</si>
  <si>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</si>
  <si>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</si>
  <si>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</si>
  <si>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</si>
  <si>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</si>
  <si>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</si>
  <si>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</si>
  <si>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</si>
  <si>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</si>
  <si>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</si>
  <si>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</si>
  <si>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</si>
  <si>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</si>
  <si>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</si>
  <si>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</si>
  <si>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</si>
  <si>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</si>
  <si>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</si>
  <si>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</si>
  <si>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</si>
  <si>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</si>
  <si>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</si>
  <si>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</si>
  <si>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</si>
  <si>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</si>
  <si>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</si>
  <si>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</si>
  <si>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</si>
  <si>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</si>
  <si>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</si>
  <si>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</si>
  <si>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</si>
  <si>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</si>
  <si>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</si>
  <si>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</si>
  <si>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</si>
  <si>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</si>
  <si>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</si>
  <si>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</si>
  <si>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</si>
  <si>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</si>
  <si>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</si>
  <si>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</si>
  <si>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</si>
  <si>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</si>
  <si>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</si>
  <si>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</si>
  <si>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</si>
  <si>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</si>
  <si>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</si>
  <si>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</si>
  <si>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</si>
  <si>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</si>
  <si>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</si>
  <si>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</si>
  <si>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</si>
  <si>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</si>
  <si>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</si>
  <si>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</si>
  <si>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</si>
  <si>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</si>
  <si>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</si>
  <si>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</si>
  <si>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</si>
  <si>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</si>
  <si>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</si>
  <si>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</si>
  <si>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</si>
  <si>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</si>
  <si>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</si>
  <si>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</si>
  <si>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</si>
  <si>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</si>
  <si>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</si>
  <si>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</si>
  <si>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</si>
  <si>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</si>
  <si>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</si>
  <si>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</si>
  <si>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</si>
  <si>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</si>
  <si>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</si>
  <si>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</si>
  <si>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</si>
  <si>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</si>
  <si>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</si>
  <si>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</si>
  <si>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</si>
  <si>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</si>
  <si>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</si>
  <si>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</si>
  <si>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</si>
  <si>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</si>
  <si>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</si>
  <si>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</si>
  <si>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</si>
  <si>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</si>
  <si>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</si>
  <si>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</si>
  <si>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</si>
  <si>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</si>
  <si>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</si>
  <si>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</si>
  <si>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</si>
  <si>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</si>
  <si>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</si>
  <si>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</si>
  <si>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</si>
  <si>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</si>
  <si>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</si>
  <si>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</si>
  <si>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</si>
  <si>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</si>
  <si>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</si>
  <si>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</si>
  <si>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</si>
  <si>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</si>
  <si>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</si>
  <si>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</si>
  <si>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</si>
  <si>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</si>
  <si>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</si>
  <si>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</si>
  <si>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</si>
  <si>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</si>
  <si>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</si>
  <si>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</si>
  <si>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</si>
  <si>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</si>
  <si>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</si>
  <si>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</si>
  <si>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</si>
  <si>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</si>
  <si>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</si>
  <si>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</si>
  <si>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</si>
  <si>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</si>
  <si>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</si>
  <si>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</si>
  <si>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</si>
  <si>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</si>
  <si>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</si>
  <si>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</si>
  <si>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</si>
  <si>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</si>
  <si>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</si>
  <si>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</si>
  <si>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</si>
  <si>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</si>
  <si>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</si>
  <si>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</si>
  <si>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</si>
  <si>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</si>
  <si>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</si>
  <si>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</si>
  <si>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</si>
  <si>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</si>
  <si>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</si>
  <si>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</si>
  <si>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</si>
  <si>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</si>
  <si>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</si>
  <si>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</si>
  <si>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</si>
  <si>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</si>
  <si>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</si>
  <si>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</si>
  <si>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</si>
  <si>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</si>
  <si>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</si>
  <si>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</si>
  <si>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</si>
  <si>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</si>
  <si>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</si>
  <si>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</si>
  <si>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</si>
  <si>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</si>
  <si>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</si>
  <si>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</si>
  <si>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</si>
  <si>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</si>
  <si>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</si>
  <si>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</si>
  <si>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</si>
  <si>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</si>
  <si>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</si>
  <si>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</si>
  <si>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</si>
  <si>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</si>
  <si>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</si>
  <si>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</si>
  <si>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</si>
  <si>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</si>
  <si>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</si>
  <si>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</si>
  <si>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</si>
  <si>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</si>
  <si>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</si>
  <si>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</si>
  <si>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</si>
  <si>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</si>
  <si>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</si>
  <si>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</si>
  <si>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</si>
  <si>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</si>
  <si>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</si>
  <si>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</si>
  <si>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</si>
  <si>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</si>
  <si>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</si>
  <si>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</si>
  <si>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</si>
  <si>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</si>
  <si>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</si>
  <si>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</si>
  <si>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</si>
  <si>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</si>
  <si>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</si>
  <si>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</si>
  <si>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</si>
  <si>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</si>
  <si>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</si>
  <si>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</si>
  <si>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</si>
  <si>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</si>
  <si>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</si>
  <si>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</si>
  <si>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</si>
  <si>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</si>
  <si>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</si>
  <si>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</si>
  <si>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</si>
  <si>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</si>
  <si>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</si>
  <si>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</si>
  <si>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</si>
  <si>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</si>
  <si>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</si>
  <si>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</si>
  <si>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</si>
  <si>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</si>
  <si>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</si>
  <si>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</si>
  <si>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</si>
  <si>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</si>
  <si>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</si>
  <si>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</si>
  <si>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</si>
  <si>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</si>
  <si>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</si>
  <si>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</si>
  <si>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</si>
  <si>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</si>
  <si>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</si>
  <si>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</si>
  <si>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</si>
  <si>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</si>
  <si>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</si>
  <si>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</si>
  <si>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</si>
  <si>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</si>
  <si>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</si>
  <si>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</si>
  <si>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</si>
  <si>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</si>
  <si>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</si>
  <si>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</si>
  <si>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</si>
  <si>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</si>
  <si>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</si>
  <si>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</si>
  <si>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</si>
  <si>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</si>
  <si>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</si>
  <si>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</si>
  <si>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</si>
  <si>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</si>
  <si>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</si>
  <si>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</si>
  <si>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</si>
  <si>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</si>
  <si>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</si>
  <si>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</si>
  <si>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</si>
  <si>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</si>
  <si>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</si>
  <si>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</si>
  <si>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</si>
  <si>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</si>
  <si>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</si>
  <si>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</si>
  <si>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</si>
  <si>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</si>
  <si>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</si>
  <si>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</si>
  <si>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</si>
  <si>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</si>
  <si>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</si>
  <si>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</si>
  <si>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</si>
  <si>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</si>
  <si>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</si>
  <si>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</si>
  <si>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</si>
  <si>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</si>
  <si>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</si>
  <si>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</si>
  <si>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</si>
  <si>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</si>
  <si>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</si>
  <si>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</si>
  <si>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</si>
  <si>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</si>
  <si>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</si>
  <si>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</si>
  <si>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</si>
  <si>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</si>
  <si>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</si>
  <si>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</si>
  <si>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</si>
  <si>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</si>
  <si>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</si>
  <si>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</si>
  <si>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</si>
  <si>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</si>
  <si>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</si>
  <si>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</si>
  <si>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</si>
  <si>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</si>
  <si>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</si>
  <si>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</si>
  <si>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</si>
  <si>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</si>
  <si>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</si>
  <si>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</si>
  <si>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</si>
  <si>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</si>
  <si>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</si>
  <si>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</si>
  <si>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</si>
  <si>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</si>
  <si>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</si>
  <si>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</si>
  <si>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</si>
  <si>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</si>
  <si>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</si>
  <si>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</si>
  <si>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</si>
  <si>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</si>
  <si>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</si>
  <si>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</si>
  <si>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</si>
  <si>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</si>
  <si>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</si>
  <si>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</si>
  <si>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</si>
  <si>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</si>
  <si>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</si>
  <si>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</si>
  <si>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</si>
  <si>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</si>
  <si>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</si>
  <si>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</si>
  <si>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</si>
  <si>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</si>
  <si>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</si>
  <si>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</si>
  <si>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</si>
  <si>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</si>
  <si>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</si>
  <si>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</si>
  <si>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</si>
  <si>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</si>
  <si>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</si>
  <si>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</si>
  <si>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</si>
  <si>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</si>
  <si>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</si>
  <si>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</si>
  <si>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</si>
  <si>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</si>
  <si>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</si>
  <si>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</si>
  <si>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</si>
  <si>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</si>
  <si>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</si>
  <si>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</si>
  <si>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</si>
  <si>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</si>
  <si>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</si>
  <si>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</si>
  <si>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</si>
  <si>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</si>
  <si>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</si>
  <si>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</si>
  <si>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</si>
  <si>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</si>
  <si>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</si>
  <si>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</si>
  <si>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</si>
  <si>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</si>
  <si>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</si>
  <si>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</si>
  <si>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</si>
  <si>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</si>
  <si>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</si>
  <si>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</si>
  <si>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</si>
  <si>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</si>
  <si>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</si>
  <si>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</si>
  <si>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</si>
  <si>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</si>
  <si>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</si>
  <si>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</si>
  <si>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</si>
  <si>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</si>
  <si>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</si>
  <si>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</si>
  <si>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</si>
  <si>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</si>
  <si>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</si>
  <si>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</si>
  <si>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</si>
  <si>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</si>
  <si>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</si>
  <si>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</si>
  <si>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</si>
  <si>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</si>
  <si>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</si>
  <si>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</si>
  <si>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</si>
  <si>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</si>
  <si>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</si>
  <si>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</si>
  <si>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</si>
  <si>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</si>
  <si>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</si>
  <si>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</si>
  <si>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</si>
  <si>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</si>
  <si>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</si>
  <si>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</si>
  <si>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</si>
  <si>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</si>
  <si>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</si>
  <si>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</si>
  <si>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</si>
  <si>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</si>
  <si>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</si>
  <si>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</si>
  <si>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</si>
  <si>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</si>
  <si>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</si>
  <si>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</si>
  <si>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</si>
  <si>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</si>
  <si>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</si>
  <si>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</si>
  <si>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</si>
  <si>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</si>
  <si>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</si>
  <si>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</si>
  <si>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</si>
  <si>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</si>
  <si>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</si>
  <si>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</si>
  <si>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</si>
  <si>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</si>
  <si>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</si>
  <si>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</si>
  <si>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</si>
  <si>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</si>
  <si>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</si>
  <si>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</si>
  <si>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</si>
  <si>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</si>
  <si>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</si>
  <si>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</si>
  <si>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</si>
  <si>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</si>
  <si>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</si>
  <si>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</si>
  <si>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</si>
  <si>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</si>
  <si>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</si>
  <si>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</si>
  <si>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</si>
  <si>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</si>
  <si>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</si>
  <si>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</si>
  <si>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</si>
  <si>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</si>
  <si>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</si>
  <si>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</si>
  <si>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</si>
  <si>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</si>
  <si>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</si>
  <si>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</si>
  <si>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</si>
  <si>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</si>
  <si>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</si>
  <si>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</si>
  <si>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</si>
  <si>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</si>
  <si>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</si>
  <si>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</si>
  <si>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</si>
  <si>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</si>
  <si>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</si>
  <si>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</si>
  <si>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</si>
  <si>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</si>
  <si>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</si>
  <si>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</si>
  <si>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</si>
  <si>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</si>
  <si>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</si>
  <si>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</si>
  <si>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</si>
  <si>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</si>
  <si>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</si>
  <si>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</si>
  <si>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</si>
  <si>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</si>
  <si>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</si>
  <si>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</si>
  <si>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</si>
  <si>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</si>
  <si>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</si>
  <si>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</si>
  <si>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</si>
  <si>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</si>
  <si>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</si>
  <si>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</si>
  <si>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</si>
  <si>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</si>
  <si>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</si>
  <si>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</si>
  <si>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</si>
  <si>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</si>
  <si>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</si>
  <si>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</si>
  <si>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</si>
  <si>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</si>
  <si>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</si>
  <si>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</si>
  <si>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</si>
  <si>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</si>
  <si>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</si>
  <si>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</si>
  <si>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</si>
  <si>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</si>
  <si>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</si>
  <si>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</si>
  <si>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</si>
  <si>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</si>
  <si>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</si>
  <si>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</si>
  <si>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</si>
  <si>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</si>
  <si>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</si>
  <si>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</si>
  <si>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</si>
  <si>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</si>
  <si>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</si>
  <si>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</si>
  <si>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</si>
  <si>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</si>
  <si>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</si>
  <si>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</si>
  <si>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</si>
  <si>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</si>
  <si>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</si>
  <si>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</si>
  <si>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</si>
  <si>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</si>
  <si>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</si>
  <si>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</si>
  <si>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</si>
  <si>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</si>
  <si>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</si>
  <si>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</si>
  <si>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</si>
  <si>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</si>
  <si>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</si>
  <si>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</si>
  <si>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</si>
  <si>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</si>
  <si>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</si>
  <si>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</si>
  <si>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</si>
  <si>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</si>
  <si>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</si>
  <si>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</si>
  <si>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</si>
  <si>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</si>
  <si>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</si>
  <si>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</si>
  <si>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</si>
  <si>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</si>
  <si>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</si>
  <si>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</si>
  <si>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</si>
  <si>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</si>
  <si>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</si>
  <si>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</si>
  <si>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</si>
  <si>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</si>
  <si>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</si>
  <si>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</si>
  <si>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</si>
  <si>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</si>
  <si>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</si>
  <si>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</si>
  <si>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</si>
  <si>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</si>
  <si>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</si>
  <si>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</si>
  <si>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</si>
  <si>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</si>
  <si>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</si>
  <si>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</si>
  <si>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</si>
  <si>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</si>
  <si>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</si>
  <si>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</si>
  <si>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</si>
  <si>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</si>
  <si>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</si>
  <si>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</si>
  <si>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</si>
  <si>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</si>
  <si>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</si>
  <si>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</si>
  <si>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</si>
  <si>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</si>
  <si>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</si>
  <si>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</si>
  <si>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</si>
  <si>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</si>
  <si>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</si>
  <si>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</si>
  <si>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</si>
  <si>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</si>
  <si>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</si>
  <si>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</si>
  <si>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</si>
  <si>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</si>
  <si>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</si>
  <si>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</si>
  <si>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</si>
  <si>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</si>
  <si>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</si>
  <si>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</si>
  <si>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</si>
  <si>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</si>
  <si>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</si>
  <si>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</si>
  <si>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</si>
  <si>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</si>
  <si>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</si>
  <si>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</si>
  <si>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</si>
  <si>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</si>
  <si>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</si>
  <si>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</si>
  <si>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</si>
  <si>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</si>
  <si>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</si>
  <si>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</si>
  <si>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</si>
  <si>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</si>
  <si>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</si>
  <si>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</si>
  <si>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</si>
  <si>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</si>
  <si>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</si>
  <si>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</si>
  <si>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</si>
  <si>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</si>
  <si>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</si>
  <si>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</si>
  <si>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</si>
  <si>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</si>
  <si>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</si>
  <si>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</si>
  <si>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</si>
  <si>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</si>
  <si>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</si>
  <si>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</si>
  <si>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</si>
  <si>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</si>
  <si>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</si>
  <si>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</si>
  <si>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</si>
  <si>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</si>
  <si>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</si>
  <si>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</si>
  <si>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</si>
  <si>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</si>
  <si>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</si>
  <si>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</si>
  <si>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</si>
  <si>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</si>
  <si>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</si>
  <si>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</si>
  <si>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</si>
  <si>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</si>
  <si>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</si>
  <si>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</si>
  <si>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</si>
  <si>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</si>
  <si>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</si>
  <si>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</si>
  <si>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</si>
  <si>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</si>
  <si>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</si>
  <si>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</si>
  <si>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</si>
  <si>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</si>
  <si>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</si>
  <si>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</si>
  <si>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</si>
  <si>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</si>
  <si>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</si>
  <si>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</si>
  <si>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</si>
  <si>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</si>
  <si>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</si>
  <si>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</si>
  <si>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</si>
  <si>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</si>
  <si>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</si>
  <si>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</si>
  <si>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</si>
  <si>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</si>
  <si>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</si>
  <si>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</si>
  <si>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</si>
  <si>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</si>
  <si>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</si>
  <si>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</si>
  <si>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</si>
  <si>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</si>
  <si>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</si>
  <si>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</si>
  <si>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</si>
  <si>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</si>
  <si>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</si>
  <si>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</si>
  <si>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</si>
  <si>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</si>
  <si>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</si>
  <si>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</si>
  <si>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</si>
  <si>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</si>
  <si>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</si>
  <si>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</si>
  <si>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</si>
  <si>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</si>
  <si>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</si>
  <si>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</si>
  <si>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</si>
  <si>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</si>
  <si>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</si>
  <si>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</si>
  <si>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</si>
  <si>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</si>
  <si>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</si>
  <si>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</si>
  <si>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</si>
  <si>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</si>
  <si>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</si>
  <si>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</si>
  <si>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</si>
  <si>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</si>
  <si>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</si>
  <si>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</si>
  <si>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</si>
  <si>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</si>
  <si>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</si>
  <si>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</si>
  <si>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</si>
  <si>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</si>
  <si>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</si>
  <si>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</si>
  <si>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</si>
  <si>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</si>
  <si>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</si>
  <si>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</si>
  <si>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</si>
  <si>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</si>
  <si>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</si>
  <si>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</si>
  <si>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</si>
  <si>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</si>
  <si>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</si>
  <si>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</si>
  <si>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</si>
  <si>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</si>
  <si>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</si>
  <si>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</si>
  <si>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</si>
  <si>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</si>
  <si>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</si>
  <si>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</si>
  <si>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</si>
  <si>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</si>
  <si>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</si>
  <si>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</si>
  <si>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</si>
  <si>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</si>
  <si>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</si>
  <si>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</si>
  <si>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</si>
  <si>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</si>
  <si>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</si>
  <si>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</si>
  <si>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</si>
  <si>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</si>
  <si>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</si>
  <si>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</si>
  <si>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</si>
  <si>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</si>
  <si>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</si>
  <si>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</si>
  <si>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</si>
  <si>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</si>
  <si>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</si>
  <si>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</si>
  <si>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</si>
  <si>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</si>
  <si>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</si>
  <si>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</si>
  <si>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</si>
  <si>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</si>
  <si>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</si>
  <si>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</si>
  <si>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</si>
  <si>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</si>
  <si>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</si>
  <si>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</si>
  <si>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</si>
  <si>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</si>
  <si>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</si>
  <si>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</si>
  <si>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</si>
  <si>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</si>
  <si>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</si>
  <si>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</si>
  <si>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</si>
  <si>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</si>
  <si>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</si>
  <si>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</si>
  <si>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</si>
  <si>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</si>
  <si>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</si>
  <si>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</si>
  <si>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</si>
  <si>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</si>
  <si>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</si>
  <si>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</si>
  <si>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</si>
  <si>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</si>
  <si>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</si>
  <si>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</si>
  <si>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</si>
  <si>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</si>
  <si>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</si>
  <si>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</si>
  <si>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</si>
  <si>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</si>
  <si>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</si>
  <si>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</si>
  <si>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</si>
  <si>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</si>
  <si>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</si>
  <si>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</si>
  <si>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</si>
  <si>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</si>
  <si>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</si>
  <si>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</si>
  <si>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</si>
  <si>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</si>
  <si>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</si>
  <si>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</si>
  <si>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</si>
  <si>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</si>
  <si>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</si>
  <si>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</si>
  <si>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</si>
  <si>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</si>
  <si>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</si>
  <si>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</si>
  <si>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</si>
  <si>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</si>
  <si>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</si>
  <si>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</si>
  <si>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</si>
  <si>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</si>
  <si>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</si>
  <si>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</si>
  <si>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</si>
  <si>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</si>
  <si>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</si>
  <si>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</si>
  <si>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</si>
  <si>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</si>
  <si>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</si>
  <si>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</si>
  <si>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</si>
  <si>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</si>
  <si>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</si>
  <si>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</si>
  <si>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</si>
  <si>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</si>
  <si>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</si>
  <si>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</si>
  <si>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</si>
  <si>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</si>
  <si>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</si>
  <si>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</si>
  <si>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</si>
  <si>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</si>
  <si>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</si>
  <si>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</si>
  <si>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</si>
  <si>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</si>
  <si>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</si>
  <si>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</si>
  <si>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</si>
  <si>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</si>
  <si>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</si>
  <si>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</si>
  <si>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</si>
  <si>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</si>
  <si>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</si>
  <si>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</si>
  <si>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</si>
  <si>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</si>
  <si>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</si>
  <si>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</si>
  <si>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</si>
  <si>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</si>
  <si>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</si>
  <si>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</si>
  <si>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</si>
  <si>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</si>
  <si>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</si>
  <si>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</si>
  <si>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</si>
  <si>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</si>
  <si>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</si>
  <si>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</si>
  <si>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</si>
  <si>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</si>
  <si>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</si>
  <si>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</si>
  <si>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</si>
  <si>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</si>
  <si>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</si>
  <si>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</si>
  <si>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</si>
  <si>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</si>
  <si>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</si>
  <si>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</si>
  <si>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</si>
  <si>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</si>
  <si>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</si>
  <si>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</si>
  <si>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</si>
  <si>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</si>
  <si>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</si>
  <si>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</si>
  <si>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</si>
  <si>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</si>
  <si>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</si>
  <si>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</si>
  <si>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</si>
  <si>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</si>
  <si>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</si>
  <si>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</si>
  <si>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</si>
  <si>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</si>
  <si>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</si>
  <si>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</si>
  <si>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</si>
  <si>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</si>
  <si>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</si>
  <si>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</si>
  <si>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</si>
  <si>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</si>
  <si>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</si>
  <si>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</si>
  <si>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</si>
  <si>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</si>
  <si>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</si>
  <si>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</si>
  <si>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</si>
  <si>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</si>
  <si>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</si>
  <si>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</si>
  <si>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</si>
  <si>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</si>
  <si>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</si>
  <si>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</si>
  <si>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</si>
  <si>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</si>
  <si>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</si>
  <si>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</si>
  <si>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</si>
  <si>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</si>
  <si>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</si>
  <si>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</si>
  <si>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</si>
  <si>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</si>
  <si>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</si>
  <si>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</si>
  <si>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</si>
  <si>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</si>
  <si>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</si>
  <si>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</si>
  <si>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</si>
  <si>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</si>
  <si>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</si>
  <si>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</si>
  <si>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</si>
  <si>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</si>
  <si>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</si>
  <si>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</si>
  <si>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</si>
  <si>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</si>
  <si>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</si>
  <si>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</si>
  <si>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</si>
  <si>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</si>
  <si>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</si>
  <si>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</si>
  <si>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</si>
  <si>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</si>
  <si>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</si>
  <si>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</si>
  <si>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</si>
  <si>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</si>
  <si>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</si>
  <si>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</si>
  <si>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</si>
  <si>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</si>
  <si>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</si>
  <si>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</si>
  <si>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</si>
  <si>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</si>
  <si>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</si>
  <si>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</si>
  <si>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</si>
  <si>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</si>
  <si>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</si>
  <si>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</si>
  <si>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</si>
  <si>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</si>
  <si>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</si>
  <si>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</si>
  <si>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</si>
  <si>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</si>
  <si>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</si>
  <si>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</si>
  <si>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</si>
  <si>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</si>
  <si>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</si>
  <si>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</si>
  <si>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</si>
  <si>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</si>
  <si>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</si>
  <si>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</si>
  <si>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</si>
  <si>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</si>
  <si>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</si>
  <si>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</si>
  <si>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</si>
  <si>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</si>
  <si>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</si>
  <si>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</si>
  <si>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</si>
  <si>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</si>
  <si>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</si>
  <si>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</si>
  <si>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</si>
  <si>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</si>
  <si>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</si>
  <si>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</si>
  <si>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</si>
  <si>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</si>
  <si>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</si>
  <si>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</si>
  <si>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</si>
  <si>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</si>
  <si>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</si>
  <si>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</si>
  <si>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</si>
  <si>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</si>
  <si>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</si>
  <si>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</si>
  <si>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</si>
  <si>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</si>
  <si>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</si>
  <si>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</si>
  <si>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</si>
  <si>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</si>
  <si>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</si>
  <si>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</si>
  <si>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</si>
  <si>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</si>
  <si>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</si>
  <si>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</si>
  <si>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</si>
  <si>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</si>
  <si>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</si>
  <si>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</si>
  <si>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</si>
  <si>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</si>
  <si>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</si>
  <si>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</si>
  <si>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</si>
  <si>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</si>
  <si>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</si>
  <si>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</si>
  <si>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</si>
  <si>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</si>
  <si>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</si>
  <si>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</si>
  <si>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</si>
  <si>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</si>
  <si>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</si>
  <si>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</si>
  <si>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</si>
  <si>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</si>
  <si>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</si>
  <si>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</si>
  <si>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</si>
  <si>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</si>
  <si>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</si>
  <si>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</si>
  <si>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</si>
  <si>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</si>
  <si>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</si>
  <si>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</si>
  <si>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</si>
  <si>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</si>
  <si>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</si>
  <si>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</si>
  <si>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</si>
  <si>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</si>
  <si>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</si>
  <si>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</si>
  <si>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</si>
  <si>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</si>
  <si>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</si>
  <si>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</si>
  <si>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</si>
  <si>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</si>
  <si>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</si>
  <si>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</si>
  <si>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</si>
  <si>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</si>
  <si>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</si>
  <si>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</si>
  <si>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</si>
  <si>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</si>
  <si>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</si>
  <si>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</si>
  <si>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</si>
  <si>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</si>
  <si>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</si>
  <si>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</si>
  <si>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</si>
  <si>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</si>
  <si>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</si>
  <si>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</si>
  <si>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</si>
  <si>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</si>
  <si>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</si>
  <si>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</si>
  <si>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</si>
  <si>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</si>
  <si>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</si>
  <si>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</si>
  <si>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</si>
  <si>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</si>
  <si>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</si>
  <si>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</si>
  <si>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</si>
  <si>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</si>
  <si>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</si>
  <si>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</si>
  <si>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</si>
  <si>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</si>
  <si>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</si>
  <si>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</si>
  <si>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</si>
  <si>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</si>
  <si>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</si>
  <si>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</si>
  <si>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</si>
  <si>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</si>
  <si>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</si>
  <si>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</si>
  <si>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</si>
  <si>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</si>
  <si>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</si>
  <si>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</si>
  <si>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</si>
  <si>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</si>
  <si>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</si>
  <si>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</si>
  <si>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</si>
  <si>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</si>
  <si>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</si>
  <si>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</si>
  <si>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</si>
  <si>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</si>
  <si>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</si>
  <si>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</si>
  <si>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</si>
  <si>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</si>
  <si>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</si>
  <si>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</si>
  <si>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</si>
  <si>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</si>
  <si>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</si>
  <si>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</si>
  <si>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</si>
  <si>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</si>
  <si>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</si>
  <si>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</si>
  <si>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</si>
  <si>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</si>
  <si>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</si>
  <si>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</si>
  <si>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</si>
  <si>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</si>
  <si>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</si>
  <si>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</si>
  <si>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</si>
  <si>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</si>
  <si>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</si>
  <si>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</si>
  <si>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</si>
  <si>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</si>
  <si>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</si>
  <si>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</si>
  <si>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</si>
  <si>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</si>
  <si>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</si>
  <si>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</si>
  <si>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</si>
  <si>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</si>
  <si>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</si>
  <si>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</si>
  <si>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</si>
  <si>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</si>
  <si>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</si>
  <si>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</si>
  <si>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</si>
  <si>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</si>
  <si>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</si>
  <si>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</si>
  <si>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</si>
  <si>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</si>
  <si>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</si>
  <si>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</si>
  <si>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</si>
  <si>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</si>
  <si>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</si>
  <si>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</si>
  <si>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</si>
  <si>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</si>
  <si>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</si>
  <si>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</si>
  <si>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</si>
  <si>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</si>
  <si>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</si>
  <si>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</si>
  <si>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</si>
  <si>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</si>
  <si>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</si>
  <si>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</si>
  <si>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</si>
  <si>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</si>
  <si>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</si>
  <si>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</si>
  <si>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</si>
  <si>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</si>
  <si>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</si>
  <si>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</si>
  <si>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</si>
  <si>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</si>
  <si>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</si>
  <si>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</si>
  <si>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</si>
  <si>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</si>
  <si>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</si>
  <si>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</si>
  <si>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</si>
  <si>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</si>
  <si>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</si>
  <si>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</si>
  <si>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</si>
  <si>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</si>
  <si>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</si>
  <si>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</si>
  <si>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</si>
  <si>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</si>
  <si>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</si>
  <si>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</si>
  <si>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</si>
  <si>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</si>
  <si>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</si>
  <si>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</si>
  <si>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</si>
  <si>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</si>
  <si>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</si>
  <si>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</si>
  <si>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</si>
  <si>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</si>
  <si>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</si>
  <si>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</si>
  <si>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</si>
  <si>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</si>
  <si>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</si>
  <si>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</si>
  <si>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</si>
  <si>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</si>
  <si>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</si>
  <si>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</si>
  <si>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</si>
  <si>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</si>
  <si>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</si>
  <si>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</si>
  <si>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</si>
  <si>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</si>
  <si>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</si>
  <si>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</si>
  <si>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</si>
  <si>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</si>
  <si>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</si>
  <si>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</si>
  <si>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</si>
  <si>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</si>
  <si>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</si>
  <si>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</si>
  <si>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</si>
  <si>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</si>
  <si>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</si>
  <si>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</si>
  <si>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</si>
  <si>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</si>
  <si>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</si>
  <si>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</si>
  <si>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</si>
  <si>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</si>
  <si>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</si>
  <si>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</si>
  <si>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</si>
  <si>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</si>
  <si>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</si>
  <si>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</si>
  <si>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</si>
  <si>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</si>
  <si>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</si>
  <si>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</si>
  <si>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</si>
  <si>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</si>
  <si>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</si>
  <si>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</si>
  <si>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</si>
  <si>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</si>
  <si>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</si>
  <si>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</si>
  <si>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</si>
  <si>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</si>
  <si>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</si>
  <si>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</si>
  <si>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</si>
  <si>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</si>
  <si>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</si>
  <si>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</si>
  <si>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</si>
  <si>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</si>
  <si>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</si>
  <si>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</si>
  <si>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</si>
  <si>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</si>
  <si>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</si>
  <si>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</si>
  <si>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</si>
  <si>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</si>
  <si>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</si>
  <si>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</si>
  <si>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</si>
  <si>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</si>
  <si>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</si>
  <si>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</si>
  <si>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</si>
  <si>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</si>
  <si>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</si>
  <si>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</si>
  <si>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</si>
  <si>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</si>
  <si>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</si>
  <si>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</si>
  <si>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</si>
  <si>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</si>
  <si>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</si>
  <si>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</si>
  <si>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</si>
  <si>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</si>
  <si>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</si>
  <si>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</si>
  <si>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</si>
  <si>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</si>
  <si>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</si>
  <si>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</si>
  <si>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</si>
  <si>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</si>
  <si>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</si>
  <si>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</si>
  <si>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</si>
  <si>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</si>
  <si>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</si>
  <si>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</si>
  <si>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</si>
  <si>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</si>
  <si>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</si>
  <si>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</si>
  <si>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</si>
  <si>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</si>
  <si>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</si>
  <si>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</si>
  <si>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</si>
  <si>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</si>
  <si>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</si>
  <si>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</si>
  <si>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</si>
  <si>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</si>
  <si>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</si>
  <si>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</si>
  <si>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</si>
  <si>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</si>
  <si>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</si>
  <si>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</si>
  <si>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</si>
  <si>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</si>
  <si>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</si>
  <si>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</si>
  <si>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</si>
  <si>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</si>
  <si>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</si>
  <si>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</si>
  <si>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</si>
  <si>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</si>
  <si>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</si>
  <si>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</si>
  <si>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</si>
  <si>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</si>
  <si>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</si>
  <si>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</si>
  <si>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</si>
  <si>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</si>
  <si>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</si>
  <si>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</si>
  <si>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</si>
  <si>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</si>
  <si>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</si>
  <si>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</si>
  <si>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</si>
  <si>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</si>
  <si>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</si>
  <si>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</si>
  <si>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</si>
  <si>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</si>
  <si>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</si>
  <si>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</si>
  <si>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</si>
  <si>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</si>
  <si>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</si>
  <si>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</si>
  <si>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</si>
  <si>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</si>
  <si>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</si>
  <si>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</si>
  <si>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</si>
  <si>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</si>
  <si>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</si>
  <si>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</si>
  <si>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</si>
  <si>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</si>
  <si>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</si>
  <si>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</si>
  <si>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</si>
  <si>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</si>
  <si>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</si>
  <si>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</si>
  <si>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</si>
  <si>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</si>
  <si>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</si>
  <si>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</si>
  <si>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</si>
  <si>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</si>
  <si>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</si>
  <si>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</si>
  <si>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</si>
  <si>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</si>
  <si>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</si>
  <si>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</si>
  <si>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</si>
  <si>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</si>
  <si>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</si>
  <si>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</si>
  <si>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</si>
  <si>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</si>
  <si>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</si>
  <si>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</si>
  <si>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</si>
  <si>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</si>
  <si>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</si>
  <si>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</si>
  <si>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</si>
  <si>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</si>
  <si>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</si>
  <si>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</si>
  <si>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</si>
  <si>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</si>
  <si>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</si>
  <si>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</si>
  <si>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</si>
  <si>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</si>
  <si>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</si>
  <si>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</si>
  <si>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</si>
  <si>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</si>
  <si>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</si>
  <si>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</si>
  <si>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</si>
  <si>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</si>
  <si>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</si>
  <si>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</si>
  <si>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</si>
  <si>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</si>
  <si>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</si>
  <si>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</si>
  <si>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</si>
  <si>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</si>
  <si>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</si>
  <si>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</si>
  <si>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</si>
  <si>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</si>
  <si>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</si>
  <si>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</si>
  <si>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</si>
  <si>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</si>
  <si>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</si>
  <si>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</si>
  <si>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</si>
  <si>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</si>
  <si>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</si>
  <si>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</si>
  <si>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</si>
  <si>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</si>
  <si>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</si>
  <si>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</si>
  <si>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</si>
  <si>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</si>
  <si>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</si>
  <si>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</si>
  <si>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</si>
  <si>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</si>
  <si>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</si>
  <si>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</si>
  <si>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</si>
  <si>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</si>
  <si>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</si>
  <si>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</si>
  <si>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</si>
  <si>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</si>
  <si>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</si>
  <si>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</si>
  <si>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</si>
  <si>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</si>
  <si>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</si>
  <si>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</si>
  <si>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</si>
  <si>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</si>
  <si>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</si>
  <si>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</si>
  <si>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</si>
  <si>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</si>
  <si>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</si>
  <si>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</si>
  <si>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</si>
  <si>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</si>
  <si>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</si>
  <si>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</si>
  <si>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</si>
  <si>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</si>
  <si>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</si>
  <si>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</si>
  <si>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</si>
  <si>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</si>
  <si>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</si>
  <si>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</si>
  <si>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</si>
  <si>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</si>
  <si>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</si>
  <si>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</si>
  <si>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</si>
  <si>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</si>
  <si>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</si>
  <si>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</si>
  <si>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</si>
  <si>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</si>
  <si>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</si>
  <si>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</si>
  <si>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</si>
  <si>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</si>
  <si>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</si>
  <si>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</si>
  <si>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</si>
  <si>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</si>
  <si>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</si>
  <si>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</si>
  <si>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</si>
  <si>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</si>
  <si>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</si>
  <si>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</si>
  <si>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</si>
  <si>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</si>
  <si>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</si>
  <si>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</si>
  <si>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</si>
  <si>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</si>
  <si>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</si>
  <si>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</si>
  <si>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</si>
  <si>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</si>
  <si>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</si>
  <si>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</si>
  <si>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</si>
  <si>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</si>
  <si>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</si>
  <si>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</si>
  <si>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</si>
  <si>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</si>
  <si>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</si>
  <si>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</si>
  <si>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</si>
  <si>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</si>
  <si>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</si>
  <si>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</si>
  <si>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</si>
  <si>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</si>
  <si>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</si>
  <si>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</si>
  <si>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</si>
  <si>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</si>
  <si>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</si>
  <si>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</si>
  <si>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</si>
  <si>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</si>
  <si>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</si>
  <si>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</si>
  <si>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</si>
  <si>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</si>
  <si>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</si>
  <si>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</si>
  <si>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</si>
  <si>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</si>
  <si>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</si>
  <si>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</si>
  <si>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</si>
  <si>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</si>
  <si>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</si>
  <si>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</si>
  <si>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</si>
  <si>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</si>
  <si>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</si>
  <si>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</si>
  <si>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</si>
  <si>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</si>
  <si>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</si>
  <si>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</si>
  <si>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</si>
  <si>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</si>
  <si>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</si>
  <si>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</si>
  <si>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</si>
  <si>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</si>
  <si>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</si>
  <si>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</si>
  <si>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</si>
  <si>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</si>
  <si>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</si>
  <si>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</si>
  <si>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</si>
  <si>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</si>
  <si>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</si>
  <si>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</si>
  <si>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</si>
  <si>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</si>
  <si>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</si>
  <si>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</si>
  <si>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</si>
  <si>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</si>
  <si>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</si>
  <si>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</si>
  <si>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</si>
  <si>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</si>
  <si>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</si>
  <si>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</si>
  <si>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</si>
  <si>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</si>
  <si>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</si>
  <si>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</si>
  <si>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</si>
  <si>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</si>
  <si>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</si>
  <si>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</si>
  <si>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</si>
  <si>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</si>
  <si>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</si>
  <si>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</si>
  <si>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</si>
  <si>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</si>
  <si>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</si>
  <si>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</si>
  <si>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</si>
  <si>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</si>
  <si>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</si>
  <si>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</si>
  <si>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</si>
  <si>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</si>
  <si>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</si>
  <si>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</si>
  <si>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</si>
  <si>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</si>
  <si>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</si>
  <si>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</si>
  <si>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</si>
  <si>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</si>
  <si>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</si>
  <si>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</si>
  <si>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</si>
  <si>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</si>
  <si>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</si>
  <si>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</si>
  <si>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</si>
  <si>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</si>
  <si>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</si>
  <si>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</si>
  <si>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</si>
  <si>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</si>
  <si>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</si>
  <si>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</si>
  <si>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</si>
  <si>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</si>
  <si>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</si>
  <si>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</si>
  <si>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</si>
  <si>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</si>
  <si>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</si>
  <si>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</si>
  <si>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</si>
  <si>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</si>
  <si>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</si>
  <si>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</si>
  <si>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</si>
  <si>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</si>
  <si>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</si>
  <si>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</si>
  <si>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</si>
  <si>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</si>
  <si>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</si>
  <si>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</si>
  <si>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</si>
  <si>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</si>
  <si>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</si>
  <si>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</si>
  <si>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</si>
  <si>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</si>
  <si>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</si>
  <si>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</si>
  <si>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</si>
  <si>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</si>
  <si>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</si>
  <si>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</si>
  <si>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</si>
  <si>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</si>
  <si>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</si>
  <si>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</si>
  <si>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</si>
  <si>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</si>
  <si>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</si>
  <si>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</si>
  <si>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</si>
  <si>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</si>
  <si>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</si>
  <si>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</si>
  <si>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</si>
  <si>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</si>
  <si>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</si>
  <si>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</si>
  <si>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</si>
  <si>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</si>
  <si>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</si>
  <si>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</si>
  <si>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</si>
  <si>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</si>
  <si>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</si>
  <si>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</si>
  <si>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</si>
  <si>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</si>
  <si>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</si>
  <si>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</si>
  <si>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</si>
  <si>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</si>
  <si>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</si>
  <si>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</si>
  <si>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</si>
  <si>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</si>
  <si>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</si>
  <si>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</si>
  <si>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</si>
  <si>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</si>
  <si>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</si>
  <si>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</si>
  <si>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</si>
  <si>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</si>
  <si>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</si>
  <si>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</si>
  <si>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</si>
  <si>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</si>
  <si>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</si>
  <si>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</si>
  <si>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</si>
  <si>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</si>
  <si>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</si>
  <si>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</si>
  <si>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</si>
  <si>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</si>
  <si>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</si>
  <si>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</si>
  <si>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</si>
  <si>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</si>
  <si>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</si>
  <si>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</si>
  <si>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</si>
  <si>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</si>
  <si>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</si>
  <si>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</si>
  <si>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</si>
  <si>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</si>
  <si>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</si>
  <si>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</si>
  <si>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</si>
  <si>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</si>
  <si>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</si>
  <si>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</si>
  <si>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</si>
  <si>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</si>
  <si>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</si>
  <si>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</si>
  <si>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</si>
  <si>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</si>
  <si>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</si>
  <si>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</si>
  <si>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</si>
  <si>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</si>
  <si>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</si>
  <si>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</si>
  <si>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</si>
  <si>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</si>
  <si>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</si>
  <si>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</si>
  <si>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</si>
  <si>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</si>
  <si>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</si>
  <si>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</si>
  <si>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</si>
  <si>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</si>
  <si>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</si>
  <si>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</si>
  <si>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</si>
  <si>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</si>
  <si>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</si>
  <si>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</si>
  <si>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</si>
  <si>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</si>
  <si>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</si>
  <si>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</si>
  <si>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</si>
  <si>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</si>
  <si>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</si>
  <si>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</si>
  <si>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</si>
  <si>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</si>
  <si>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</si>
  <si>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</si>
  <si>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</si>
  <si>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</si>
  <si>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</si>
  <si>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</si>
  <si>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</si>
  <si>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</si>
  <si>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</si>
  <si>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</si>
  <si>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</si>
  <si>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</si>
  <si>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</si>
  <si>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</si>
  <si>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</si>
  <si>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</si>
  <si>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</si>
  <si>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</si>
  <si>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</si>
  <si>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</si>
  <si>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</si>
  <si>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</si>
  <si>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</si>
  <si>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</si>
  <si>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</si>
  <si>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</si>
  <si>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</si>
  <si>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</si>
  <si>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</si>
  <si>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</si>
  <si>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</si>
  <si>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</si>
  <si>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</si>
  <si>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</si>
  <si>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</si>
  <si>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</si>
  <si>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</si>
  <si>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</si>
  <si>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</si>
  <si>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</si>
  <si>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</si>
  <si>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</si>
  <si>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</si>
  <si>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</si>
  <si>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</si>
  <si>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</si>
  <si>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</si>
  <si>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</si>
  <si>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</si>
  <si>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</si>
  <si>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</si>
  <si>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</si>
  <si>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</si>
  <si>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</si>
  <si>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</si>
  <si>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</si>
  <si>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</si>
  <si>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</si>
  <si>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</si>
  <si>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</si>
  <si>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</si>
  <si>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</si>
  <si>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</si>
  <si>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</si>
  <si>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</si>
  <si>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</si>
  <si>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</si>
  <si>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</si>
  <si>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</si>
  <si>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</si>
  <si>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</si>
  <si>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</si>
  <si>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</si>
  <si>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</si>
  <si>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</si>
  <si>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</si>
  <si>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</si>
  <si>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</si>
  <si>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</si>
  <si>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</si>
  <si>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</si>
  <si>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</si>
  <si>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</si>
  <si>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</si>
  <si>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</si>
  <si>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</si>
  <si>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</si>
  <si>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</si>
  <si>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</si>
  <si>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</si>
  <si>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</si>
  <si>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</si>
  <si>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</si>
  <si>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</si>
  <si>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</si>
  <si>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</si>
  <si>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</si>
  <si>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</si>
  <si>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</si>
  <si>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</si>
  <si>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</si>
  <si>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</si>
  <si>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</si>
  <si>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</si>
  <si>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</si>
  <si>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</si>
  <si>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</si>
  <si>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</si>
  <si>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</si>
  <si>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</si>
  <si>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</si>
  <si>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</si>
  <si>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</si>
  <si>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</si>
  <si>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</si>
  <si>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</si>
  <si>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TerraCalor-C-P-65-I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</si>
</sst>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64.099999999999994</c:v>
                </c:pt>
                <c:pt idx="6">
                  <c:v>64.099999999999994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4.430769230769231</c:v>
                </c:pt>
                <c:pt idx="34">
                  <c:v>8.861538461538462</c:v>
                </c:pt>
                <c:pt idx="35">
                  <c:v>13.292307692307693</c:v>
                </c:pt>
                <c:pt idx="36">
                  <c:v>17.723076923076924</c:v>
                </c:pt>
                <c:pt idx="37">
                  <c:v>22.153846153846157</c:v>
                </c:pt>
                <c:pt idx="38">
                  <c:v>26.584615384615386</c:v>
                </c:pt>
                <c:pt idx="39">
                  <c:v>31.015384615384615</c:v>
                </c:pt>
                <c:pt idx="40">
                  <c:v>35.446153846153848</c:v>
                </c:pt>
                <c:pt idx="41">
                  <c:v>39.876923076923077</c:v>
                </c:pt>
                <c:pt idx="42">
                  <c:v>44.307692307692314</c:v>
                </c:pt>
                <c:pt idx="43">
                  <c:v>48.738461538461536</c:v>
                </c:pt>
                <c:pt idx="44">
                  <c:v>53.169230769230772</c:v>
                </c:pt>
                <c:pt idx="45">
                  <c:v>57.6</c:v>
                </c:pt>
                <c:pt idx="46">
                  <c:v>57.6</c:v>
                </c:pt>
                <c:pt idx="47">
                  <c:v>57.6</c:v>
                </c:pt>
                <c:pt idx="48">
                  <c:v>57.6</c:v>
                </c:pt>
                <c:pt idx="49">
                  <c:v>57.6</c:v>
                </c:pt>
                <c:pt idx="50">
                  <c:v>57.6</c:v>
                </c:pt>
                <c:pt idx="51">
                  <c:v>57.6</c:v>
                </c:pt>
                <c:pt idx="52">
                  <c:v>57.6</c:v>
                </c:pt>
                <c:pt idx="53">
                  <c:v>57.6</c:v>
                </c:pt>
                <c:pt idx="54">
                  <c:v>57.6</c:v>
                </c:pt>
                <c:pt idx="55">
                  <c:v>57.6</c:v>
                </c:pt>
                <c:pt idx="56">
                  <c:v>57.6</c:v>
                </c:pt>
                <c:pt idx="57">
                  <c:v>57.6</c:v>
                </c:pt>
                <c:pt idx="58">
                  <c:v>57.6</c:v>
                </c:pt>
                <c:pt idx="59">
                  <c:v>57.6</c:v>
                </c:pt>
                <c:pt idx="60">
                  <c:v>57.6</c:v>
                </c:pt>
                <c:pt idx="61">
                  <c:v>57.6</c:v>
                </c:pt>
                <c:pt idx="62">
                  <c:v>57.6</c:v>
                </c:pt>
                <c:pt idx="63">
                  <c:v>57.6</c:v>
                </c:pt>
                <c:pt idx="64">
                  <c:v>57.6</c:v>
                </c:pt>
                <c:pt idx="65">
                  <c:v>57.6</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58.9</c:v>
                </c:pt>
                <c:pt idx="6">
                  <c:v>58.9</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TerraCalor-C-P-65-I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64.099999999999994</v>
      </c>
      <c r="Y17" s="58" t="str">
        <f>"Q 10/35:"</f>
        <v>Q 10/35:</v>
      </c>
      <c r="Z17" s="60">
        <f>IF(WPArt=4,W52,)</f>
        <v>0</v>
      </c>
      <c r="AA17" s="58" t="str">
        <f>"Q 0/35:"</f>
        <v>Q 0/35:</v>
      </c>
      <c r="AB17" s="60">
        <f>IF(OR(WPArt=3,WPArt=5),W52,)</f>
        <v>64.099999999999994</v>
      </c>
      <c r="AC17" s="58" t="str">
        <f>"Q 20/35:"</f>
        <v>Q 20/35:</v>
      </c>
      <c r="AD17" s="60">
        <f>X17</f>
        <v>64.099999999999994</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13.354166666666666</v>
      </c>
      <c r="Y19" s="66" t="s">
        <v>2950</v>
      </c>
      <c r="Z19" s="67">
        <f>IF(Z18&gt;0,Z17/Z18,0)</f>
        <v>0</v>
      </c>
      <c r="AA19" s="66" t="s">
        <v>2949</v>
      </c>
      <c r="AB19" s="67">
        <f>IF(AB18&gt;0,AB17/AB18,0)</f>
        <v>13.354166666666666</v>
      </c>
      <c r="AC19" s="66" t="s">
        <v>2548</v>
      </c>
      <c r="AD19" s="67">
        <f>IF(AD18&gt;0,AD17/AD18,0)</f>
        <v>13.354166666666666</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64.1kW / 4.8</v>
      </c>
      <c r="J26" s="5" t="str">
        <f ca="1">IF(OR(WPArt=2,WPArt=6),IF(WP_Daten!O5&gt;0,FIXED(WP_Daten!O5,1)&amp;"kW / "&amp;FIXED(WP_Daten!P5,1),""),IF(OR(WPArt=3,WPArt=5),FIXED(WP_Daten!W5,1)&amp;"kW / "&amp;FIXED(WP_Daten!X5,1),IF(WPArt=4,FIXED(WP_Daten!AA5,1)&amp;"kW / "&amp;FIXED(WP_Daten!AB5,1),FIXED(WP_Daten!AA5,1)&amp;"kW / "&amp;FIXED(WP_Daten!AB5,1))))</f>
        <v>64.1kW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64.099999999999994</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58.9</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64.099999999999994</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58.9</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58.9</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58.9</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58.9</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58.9</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58.9</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58.9</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58.9</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58.9</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58.9</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58.9</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58.9</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58.9</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58.9</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58.9</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58.9</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58.9</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58.9</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58.9</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58.9</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58.9</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58.9</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58.9</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58.9</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58.9</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58.9</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58.9</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58.9</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58.9</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58.9</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58.9</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58.9</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58.9</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58.9</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58.9</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58.9</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58.9</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58.9</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58.9</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58.9</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58.9</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58.9</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58.9</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58.9</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58.9</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58.9</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58.9</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58.9</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58.9</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58.9</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58.9</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58.9</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58.9</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58.9</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58.9</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58.9</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58.9</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58.9</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58.9</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58.9</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58.9</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58.9</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58.9</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58.9</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58.9</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58.9</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58.9</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2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64.1kW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64.099999999999994</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58.9</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2.9</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64.099999999999994</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58.9</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64.1kW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64.099999999999994</v>
      </c>
      <c r="BN9" s="556">
        <f t="shared" ca="1" si="12"/>
        <v>64.099999999999994</v>
      </c>
      <c r="BO9" s="556">
        <f t="shared" ca="1" si="12"/>
        <v>64.099999999999994</v>
      </c>
      <c r="BP9" s="556">
        <f t="shared" ca="1" si="12"/>
        <v>64.099999999999994</v>
      </c>
      <c r="BQ9" s="556">
        <f t="shared" ca="1" si="12"/>
        <v>64.099999999999994</v>
      </c>
      <c r="BR9" s="556">
        <f t="shared" ca="1" si="12"/>
        <v>64.099999999999994</v>
      </c>
      <c r="BS9" s="556">
        <f t="shared" ca="1" si="12"/>
        <v>64.099999999999994</v>
      </c>
      <c r="BT9" s="556">
        <f t="shared" ca="1" si="12"/>
        <v>64.099999999999994</v>
      </c>
      <c r="BU9" s="556">
        <f t="shared" ca="1" si="12"/>
        <v>64.099999999999994</v>
      </c>
      <c r="BV9" s="556">
        <f t="shared" ca="1" si="12"/>
        <v>64.099999999999994</v>
      </c>
      <c r="BW9" s="556">
        <f t="shared" ca="1" si="12"/>
        <v>64.099999999999994</v>
      </c>
      <c r="BX9" s="556">
        <f t="shared" ca="1" si="12"/>
        <v>64.099999999999994</v>
      </c>
      <c r="BY9" s="556">
        <f t="shared" ca="1" si="12"/>
        <v>64.099999999999994</v>
      </c>
      <c r="BZ9" s="556">
        <f t="shared" ca="1" si="12"/>
        <v>64.099999999999994</v>
      </c>
      <c r="CA9" s="556">
        <f t="shared" ca="1" si="12"/>
        <v>64.099999999999994</v>
      </c>
      <c r="CB9" s="556">
        <f t="shared" ca="1" si="12"/>
        <v>64.099999999999994</v>
      </c>
      <c r="CC9" s="556">
        <f t="shared" ca="1" si="12"/>
        <v>64.099999999999994</v>
      </c>
      <c r="CD9" s="556">
        <f t="shared" ca="1" si="12"/>
        <v>64.099999999999994</v>
      </c>
      <c r="CE9" s="556">
        <f t="shared" ca="1" si="12"/>
        <v>64.099999999999994</v>
      </c>
      <c r="CF9" s="556">
        <f t="shared" ca="1" si="12"/>
        <v>64.099999999999994</v>
      </c>
      <c r="CG9" s="556">
        <f t="shared" ca="1" si="12"/>
        <v>64.099999999999994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64.099999999999994</v>
      </c>
      <c r="BA10" s="556">
        <f t="shared" ca="1" si="14"/>
        <v>64.099999999999994</v>
      </c>
      <c r="BB10" s="556">
        <f t="shared" ca="1" si="14"/>
        <v>64.099999999999994</v>
      </c>
      <c r="BC10" s="556">
        <f t="shared" ca="1" si="14"/>
        <v>64.099999999999994</v>
      </c>
      <c r="BD10" s="556">
        <f t="shared" ca="1" si="14"/>
        <v>64.099999999999994</v>
      </c>
      <c r="BE10" s="556">
        <f t="shared" ca="1" si="14"/>
        <v>64.099999999999994</v>
      </c>
      <c r="BF10" s="556">
        <f t="shared" ca="1" si="14"/>
        <v>64.099999999999994</v>
      </c>
      <c r="BG10" s="556">
        <f t="shared" ca="1" si="14"/>
        <v>64.099999999999994</v>
      </c>
      <c r="BH10" s="556">
        <f t="shared" ca="1" si="14"/>
        <v>64.099999999999994</v>
      </c>
      <c r="BI10" s="556">
        <f t="shared" ca="1" si="14"/>
        <v>64.099999999999994</v>
      </c>
      <c r="BJ10" s="556">
        <f t="shared" ca="1" si="14"/>
        <v>64.099999999999994</v>
      </c>
      <c r="BK10" s="556">
        <f t="shared" ca="1" si="14"/>
        <v>64.099999999999994</v>
      </c>
      <c r="BL10" s="556">
        <f t="shared" ca="1" si="14"/>
        <v>64.099999999999994</v>
      </c>
      <c r="BM10" s="556">
        <f t="shared" ca="1" si="14"/>
        <v>64.099999999999994</v>
      </c>
      <c r="BN10" s="556">
        <f t="shared" ca="1" si="14"/>
        <v>64.099999999999994</v>
      </c>
      <c r="BO10" s="556">
        <f t="shared" ca="1" si="14"/>
        <v>64.099999999999994</v>
      </c>
      <c r="BP10" s="556">
        <f t="shared" ca="1" si="14"/>
        <v>64.099999999999994</v>
      </c>
      <c r="BQ10" s="556">
        <f t="shared" ca="1" si="14"/>
        <v>64.099999999999994</v>
      </c>
      <c r="BR10" s="556">
        <f t="shared" ca="1" si="14"/>
        <v>64.099999999999994</v>
      </c>
      <c r="BS10" s="556">
        <f t="shared" ca="1" si="14"/>
        <v>64.099999999999994</v>
      </c>
      <c r="BT10" s="556">
        <f t="shared" ca="1" si="14"/>
        <v>64.099999999999994</v>
      </c>
      <c r="BU10" s="556">
        <f t="shared" ca="1" si="14"/>
        <v>64.099999999999994</v>
      </c>
      <c r="BV10" s="556">
        <f t="shared" ca="1" si="14"/>
        <v>64.099999999999994</v>
      </c>
      <c r="BW10" s="556">
        <f t="shared" ca="1" si="14"/>
        <v>64.099999999999994</v>
      </c>
      <c r="BX10" s="556">
        <f t="shared" ca="1" si="14"/>
        <v>64.099999999999994</v>
      </c>
      <c r="BY10" s="556">
        <f t="shared" ca="1" si="14"/>
        <v>64.099999999999994</v>
      </c>
      <c r="BZ10" s="556">
        <f t="shared" ca="1" si="14"/>
        <v>64.099999999999994</v>
      </c>
      <c r="CA10" s="556">
        <f t="shared" ca="1" si="14"/>
        <v>64.099999999999994</v>
      </c>
      <c r="CB10" s="556">
        <f t="shared" ca="1" si="14"/>
        <v>64.099999999999994</v>
      </c>
      <c r="CC10" s="556">
        <f t="shared" ca="1" si="14"/>
        <v>64.099999999999994</v>
      </c>
      <c r="CD10" s="556">
        <f t="shared" ca="1" si="14"/>
        <v>64.099999999999994</v>
      </c>
      <c r="CE10" s="556">
        <f t="shared" ca="1" si="14"/>
        <v>64.099999999999994</v>
      </c>
      <c r="CF10" s="556">
        <f t="shared" ca="1" si="14"/>
        <v>64.099999999999994</v>
      </c>
      <c r="CG10" s="556">
        <f t="shared" ca="1" si="14"/>
        <v>64.099999999999994</v>
      </c>
    </row>
    <row r="11" spans="2:85" x14ac:dyDescent="0.25">
      <c r="B11" s="380">
        <v>35</v>
      </c>
      <c r="C11" s="563" t="s">
        <v>2135</v>
      </c>
      <c r="D11" s="564">
        <f ca="1">WP_Daten!G5</f>
        <v>0</v>
      </c>
      <c r="E11" s="565">
        <f ca="1">WP_Daten!I5</f>
        <v>0</v>
      </c>
      <c r="F11" s="565">
        <f ca="1">WP_Daten!K5</f>
        <v>0</v>
      </c>
      <c r="G11" s="565">
        <f ca="1">WP_Daten!M5</f>
        <v>0</v>
      </c>
      <c r="H11" s="649">
        <f ca="1">WP_Daten!O5</f>
        <v>64.099999999999994</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58.9</v>
      </c>
      <c r="BN11" s="556">
        <f t="shared" ca="1" si="16"/>
        <v>58.9</v>
      </c>
      <c r="BO11" s="556">
        <f t="shared" ca="1" si="16"/>
        <v>58.9</v>
      </c>
      <c r="BP11" s="556">
        <f t="shared" ca="1" si="16"/>
        <v>58.9</v>
      </c>
      <c r="BQ11" s="556">
        <f t="shared" ca="1" si="16"/>
        <v>58.9</v>
      </c>
      <c r="BR11" s="556">
        <f t="shared" ca="1" si="16"/>
        <v>58.9</v>
      </c>
      <c r="BS11" s="556">
        <f t="shared" ca="1" si="16"/>
        <v>58.9</v>
      </c>
      <c r="BT11" s="556">
        <f t="shared" ca="1" si="16"/>
        <v>58.9</v>
      </c>
      <c r="BU11" s="556">
        <f t="shared" ca="1" si="16"/>
        <v>58.9</v>
      </c>
      <c r="BV11" s="556">
        <f t="shared" ca="1" si="16"/>
        <v>58.9</v>
      </c>
      <c r="BW11" s="556">
        <f t="shared" ca="1" si="16"/>
        <v>58.9</v>
      </c>
      <c r="BX11" s="556">
        <f t="shared" ca="1" si="16"/>
        <v>58.9</v>
      </c>
      <c r="BY11" s="556">
        <f t="shared" ca="1" si="16"/>
        <v>58.9</v>
      </c>
      <c r="BZ11" s="556">
        <f t="shared" ca="1" si="16"/>
        <v>58.9</v>
      </c>
      <c r="CA11" s="556">
        <f t="shared" ca="1" si="16"/>
        <v>58.9</v>
      </c>
      <c r="CB11" s="556">
        <f t="shared" ca="1" si="16"/>
        <v>58.9</v>
      </c>
      <c r="CC11" s="556">
        <f t="shared" ca="1" si="16"/>
        <v>58.9</v>
      </c>
      <c r="CD11" s="556">
        <f t="shared" ca="1" si="16"/>
        <v>58.9</v>
      </c>
      <c r="CE11" s="556">
        <f t="shared" ca="1" si="16"/>
        <v>58.9</v>
      </c>
      <c r="CF11" s="556">
        <f t="shared" ca="1" si="16"/>
        <v>58.9</v>
      </c>
      <c r="CG11" s="556">
        <f t="shared" ca="1" si="16"/>
        <v>58.9</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58.9</v>
      </c>
      <c r="BA12" s="556">
        <f t="shared" ca="1" si="18"/>
        <v>58.9</v>
      </c>
      <c r="BB12" s="556">
        <f t="shared" ca="1" si="18"/>
        <v>58.9</v>
      </c>
      <c r="BC12" s="556">
        <f t="shared" ca="1" si="18"/>
        <v>58.9</v>
      </c>
      <c r="BD12" s="556">
        <f t="shared" ca="1" si="18"/>
        <v>58.9</v>
      </c>
      <c r="BE12" s="556">
        <f t="shared" ca="1" si="18"/>
        <v>58.9</v>
      </c>
      <c r="BF12" s="556">
        <f t="shared" ca="1" si="18"/>
        <v>58.9</v>
      </c>
      <c r="BG12" s="556">
        <f t="shared" ca="1" si="18"/>
        <v>58.9</v>
      </c>
      <c r="BH12" s="556">
        <f t="shared" ca="1" si="18"/>
        <v>58.9</v>
      </c>
      <c r="BI12" s="556">
        <f t="shared" ca="1" si="18"/>
        <v>58.9</v>
      </c>
      <c r="BJ12" s="556">
        <f t="shared" ca="1" si="18"/>
        <v>58.9</v>
      </c>
      <c r="BK12" s="556">
        <f t="shared" ca="1" si="18"/>
        <v>58.9</v>
      </c>
      <c r="BL12" s="556">
        <f t="shared" ca="1" si="18"/>
        <v>58.9</v>
      </c>
      <c r="BM12" s="556">
        <f t="shared" ca="1" si="18"/>
        <v>58.9</v>
      </c>
      <c r="BN12" s="556">
        <f t="shared" ca="1" si="18"/>
        <v>58.9</v>
      </c>
      <c r="BO12" s="556">
        <f t="shared" ca="1" si="18"/>
        <v>58.9</v>
      </c>
      <c r="BP12" s="556">
        <f t="shared" ca="1" si="18"/>
        <v>58.9</v>
      </c>
      <c r="BQ12" s="556">
        <f t="shared" ca="1" si="18"/>
        <v>58.9</v>
      </c>
      <c r="BR12" s="556">
        <f t="shared" ca="1" si="18"/>
        <v>58.9</v>
      </c>
      <c r="BS12" s="556">
        <f t="shared" ca="1" si="18"/>
        <v>58.9</v>
      </c>
      <c r="BT12" s="556">
        <f t="shared" ca="1" si="18"/>
        <v>58.9</v>
      </c>
      <c r="BU12" s="556">
        <f t="shared" ca="1" si="18"/>
        <v>58.9</v>
      </c>
      <c r="BV12" s="556">
        <f t="shared" ca="1" si="18"/>
        <v>58.9</v>
      </c>
      <c r="BW12" s="556">
        <f t="shared" ca="1" si="18"/>
        <v>58.9</v>
      </c>
      <c r="BX12" s="556">
        <f t="shared" ca="1" si="18"/>
        <v>58.9</v>
      </c>
      <c r="BY12" s="556">
        <f t="shared" ca="1" si="18"/>
        <v>58.9</v>
      </c>
      <c r="BZ12" s="556">
        <f t="shared" ca="1" si="18"/>
        <v>58.9</v>
      </c>
      <c r="CA12" s="556">
        <f t="shared" ca="1" si="18"/>
        <v>58.9</v>
      </c>
      <c r="CB12" s="556">
        <f t="shared" ca="1" si="18"/>
        <v>58.9</v>
      </c>
      <c r="CC12" s="556">
        <f t="shared" ca="1" si="18"/>
        <v>58.9</v>
      </c>
      <c r="CD12" s="556">
        <f t="shared" ca="1" si="18"/>
        <v>58.9</v>
      </c>
      <c r="CE12" s="556">
        <f t="shared" ca="1" si="18"/>
        <v>58.9</v>
      </c>
      <c r="CF12" s="556">
        <f t="shared" ca="1" si="18"/>
        <v>58.9</v>
      </c>
      <c r="CG12" s="556">
        <f t="shared" ca="1" si="18"/>
        <v>58.9</v>
      </c>
    </row>
    <row r="13" spans="2:85" x14ac:dyDescent="0.25">
      <c r="B13" s="380">
        <v>55</v>
      </c>
      <c r="C13" s="563" t="s">
        <v>2135</v>
      </c>
      <c r="D13" s="572"/>
      <c r="E13" s="565">
        <f ca="1">WP_Daten!Q5</f>
        <v>0</v>
      </c>
      <c r="F13" s="566"/>
      <c r="G13" s="565">
        <f ca="1">WP_Daten!S5</f>
        <v>0</v>
      </c>
      <c r="H13" s="565">
        <f ca="1">WP_Daten!U5</f>
        <v>58.9</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64.099999999999994</v>
      </c>
      <c r="J19" s="589">
        <f ca="1">I19</f>
        <v>64.099999999999994</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58.9</v>
      </c>
      <c r="J22" s="589">
        <f ca="1">I22</f>
        <v>58.9</v>
      </c>
      <c r="L22" t="s">
        <v>1382</v>
      </c>
      <c r="M22" s="552" t="s">
        <v>1379</v>
      </c>
      <c r="N22" s="579">
        <f ca="1">(I22-H22)/($I$18-$H$18)</f>
        <v>4.5307692307692307</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64.099999999999994</v>
      </c>
      <c r="J31" s="634">
        <f ca="1">IF($N$27=1,J19,Spez!AC21)</f>
        <v>64.099999999999994</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58.9</v>
      </c>
      <c r="J34" s="634">
        <f ca="1">IF($N$27=1,J22,Spez!AC24)</f>
        <v>58.9</v>
      </c>
      <c r="L34" t="s">
        <v>1382</v>
      </c>
      <c r="M34" s="552" t="s">
        <v>1379</v>
      </c>
      <c r="N34" s="579">
        <f ca="1">(I34-H34)/($I$30-$H$30)</f>
        <v>4.5307692307692307</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4.430769230769231</v>
      </c>
      <c r="BB51" s="584">
        <f t="shared" ca="1" si="67"/>
        <v>8.861538461538462</v>
      </c>
      <c r="BC51" s="584">
        <f t="shared" ca="1" si="67"/>
        <v>13.292307692307693</v>
      </c>
      <c r="BD51" s="584">
        <f t="shared" ca="1" si="67"/>
        <v>17.723076923076924</v>
      </c>
      <c r="BE51" s="584">
        <f t="shared" ca="1" si="67"/>
        <v>22.153846153846157</v>
      </c>
      <c r="BF51" s="584">
        <f t="shared" ca="1" si="67"/>
        <v>26.584615384615386</v>
      </c>
      <c r="BG51" s="584">
        <f t="shared" ca="1" si="67"/>
        <v>31.015384615384615</v>
      </c>
      <c r="BH51" s="584">
        <f t="shared" ca="1" si="67"/>
        <v>35.446153846153848</v>
      </c>
      <c r="BI51" s="584">
        <f t="shared" ca="1" si="67"/>
        <v>39.876923076923077</v>
      </c>
      <c r="BJ51" s="584">
        <f t="shared" ca="1" si="67"/>
        <v>44.307692307692314</v>
      </c>
      <c r="BK51" s="584">
        <f t="shared" ca="1" si="67"/>
        <v>48.738461538461536</v>
      </c>
      <c r="BL51" s="584">
        <f t="shared" ca="1" si="67"/>
        <v>53.169230769230772</v>
      </c>
      <c r="BM51" s="584">
        <f t="shared" ca="1" si="67"/>
        <v>57.6</v>
      </c>
      <c r="BN51" s="584">
        <f t="shared" ca="1" si="67"/>
        <v>57.6</v>
      </c>
      <c r="BO51" s="584">
        <f t="shared" ca="1" si="67"/>
        <v>57.6</v>
      </c>
      <c r="BP51" s="584">
        <f t="shared" ca="1" si="67"/>
        <v>57.6</v>
      </c>
      <c r="BQ51" s="584">
        <f t="shared" ca="1" si="67"/>
        <v>57.6</v>
      </c>
      <c r="BR51" s="584">
        <f t="shared" ca="1" si="67"/>
        <v>57.6</v>
      </c>
      <c r="BS51" s="584">
        <f t="shared" ca="1" si="67"/>
        <v>57.6</v>
      </c>
      <c r="BT51" s="584">
        <f t="shared" ca="1" si="67"/>
        <v>57.6</v>
      </c>
      <c r="BU51" s="584">
        <f t="shared" ca="1" si="67"/>
        <v>57.6</v>
      </c>
      <c r="BV51" s="584">
        <f t="shared" ca="1" si="67"/>
        <v>57.6</v>
      </c>
      <c r="BW51" s="584">
        <f t="shared" ca="1" si="67"/>
        <v>57.6</v>
      </c>
      <c r="BX51" s="584">
        <f t="shared" ca="1" si="67"/>
        <v>57.6</v>
      </c>
      <c r="BY51" s="584">
        <f t="shared" ca="1" si="67"/>
        <v>57.6</v>
      </c>
      <c r="BZ51" s="584">
        <f t="shared" ca="1" si="67"/>
        <v>57.6</v>
      </c>
      <c r="CA51" s="584">
        <f t="shared" ca="1" si="67"/>
        <v>57.6</v>
      </c>
      <c r="CB51" s="584">
        <f t="shared" ca="1" si="67"/>
        <v>57.6</v>
      </c>
      <c r="CC51" s="584">
        <f t="shared" ca="1" si="67"/>
        <v>57.6</v>
      </c>
      <c r="CD51" s="584">
        <f t="shared" ca="1" si="67"/>
        <v>57.6</v>
      </c>
      <c r="CE51" s="584">
        <f t="shared" ca="1" si="67"/>
        <v>57.6</v>
      </c>
      <c r="CF51" s="584">
        <f t="shared" ca="1" si="67"/>
        <v>57.6</v>
      </c>
      <c r="CG51" s="584">
        <f t="shared" ca="1" si="67"/>
        <v>57.6</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58.9</v>
      </c>
      <c r="N70" s="592" t="s">
        <v>3650</v>
      </c>
      <c r="O70" s="593">
        <f>M70</f>
        <v>58.9</v>
      </c>
      <c r="P70" s="592" t="s">
        <v>3650</v>
      </c>
      <c r="S70" t="s">
        <v>2135</v>
      </c>
      <c r="T70" s="596">
        <f>O70</f>
        <v>58.9</v>
      </c>
      <c r="U70" s="596">
        <f>T70</f>
        <v>58.9</v>
      </c>
      <c r="V70" s="596">
        <f t="shared" ref="V70:CG70" si="83">U70</f>
        <v>58.9</v>
      </c>
      <c r="W70" s="596">
        <f t="shared" si="83"/>
        <v>58.9</v>
      </c>
      <c r="X70" s="596">
        <f t="shared" si="83"/>
        <v>58.9</v>
      </c>
      <c r="Y70" s="596">
        <f t="shared" si="83"/>
        <v>58.9</v>
      </c>
      <c r="Z70" s="596">
        <f t="shared" si="83"/>
        <v>58.9</v>
      </c>
      <c r="AA70" s="596">
        <f t="shared" si="83"/>
        <v>58.9</v>
      </c>
      <c r="AB70" s="596">
        <f t="shared" si="83"/>
        <v>58.9</v>
      </c>
      <c r="AC70" s="596">
        <f t="shared" si="83"/>
        <v>58.9</v>
      </c>
      <c r="AD70" s="596">
        <f t="shared" si="83"/>
        <v>58.9</v>
      </c>
      <c r="AE70" s="596">
        <f t="shared" si="83"/>
        <v>58.9</v>
      </c>
      <c r="AF70" s="596">
        <f t="shared" si="83"/>
        <v>58.9</v>
      </c>
      <c r="AG70" s="596">
        <f t="shared" si="83"/>
        <v>58.9</v>
      </c>
      <c r="AH70" s="596">
        <f t="shared" si="83"/>
        <v>58.9</v>
      </c>
      <c r="AI70" s="596">
        <f t="shared" si="83"/>
        <v>58.9</v>
      </c>
      <c r="AJ70" s="596">
        <f t="shared" si="83"/>
        <v>58.9</v>
      </c>
      <c r="AK70" s="596">
        <f t="shared" si="83"/>
        <v>58.9</v>
      </c>
      <c r="AL70" s="596">
        <f t="shared" si="83"/>
        <v>58.9</v>
      </c>
      <c r="AM70" s="596">
        <f t="shared" si="83"/>
        <v>58.9</v>
      </c>
      <c r="AN70" s="596">
        <f t="shared" si="83"/>
        <v>58.9</v>
      </c>
      <c r="AO70" s="596">
        <f t="shared" si="83"/>
        <v>58.9</v>
      </c>
      <c r="AP70" s="596">
        <f t="shared" si="83"/>
        <v>58.9</v>
      </c>
      <c r="AQ70" s="596">
        <f t="shared" si="83"/>
        <v>58.9</v>
      </c>
      <c r="AR70" s="596">
        <f t="shared" si="83"/>
        <v>58.9</v>
      </c>
      <c r="AS70" s="596">
        <f t="shared" si="83"/>
        <v>58.9</v>
      </c>
      <c r="AT70" s="596">
        <f t="shared" si="83"/>
        <v>58.9</v>
      </c>
      <c r="AU70" s="596">
        <f t="shared" si="83"/>
        <v>58.9</v>
      </c>
      <c r="AV70" s="596">
        <f t="shared" si="83"/>
        <v>58.9</v>
      </c>
      <c r="AW70" s="596">
        <f t="shared" si="83"/>
        <v>58.9</v>
      </c>
      <c r="AX70" s="596">
        <f t="shared" si="83"/>
        <v>58.9</v>
      </c>
      <c r="AY70" s="596">
        <f t="shared" si="83"/>
        <v>58.9</v>
      </c>
      <c r="AZ70" s="596">
        <f t="shared" si="83"/>
        <v>58.9</v>
      </c>
      <c r="BA70" s="596">
        <f t="shared" si="83"/>
        <v>58.9</v>
      </c>
      <c r="BB70" s="596">
        <f t="shared" si="83"/>
        <v>58.9</v>
      </c>
      <c r="BC70" s="596">
        <f t="shared" si="83"/>
        <v>58.9</v>
      </c>
      <c r="BD70" s="596">
        <f t="shared" si="83"/>
        <v>58.9</v>
      </c>
      <c r="BE70" s="596">
        <f t="shared" si="83"/>
        <v>58.9</v>
      </c>
      <c r="BF70" s="596">
        <f t="shared" si="83"/>
        <v>58.9</v>
      </c>
      <c r="BG70" s="596">
        <f t="shared" si="83"/>
        <v>58.9</v>
      </c>
      <c r="BH70" s="596">
        <f t="shared" si="83"/>
        <v>58.9</v>
      </c>
      <c r="BI70" s="596">
        <f t="shared" si="83"/>
        <v>58.9</v>
      </c>
      <c r="BJ70" s="596">
        <f t="shared" si="83"/>
        <v>58.9</v>
      </c>
      <c r="BK70" s="596">
        <f t="shared" si="83"/>
        <v>58.9</v>
      </c>
      <c r="BL70" s="596">
        <f t="shared" si="83"/>
        <v>58.9</v>
      </c>
      <c r="BM70" s="596">
        <f t="shared" si="83"/>
        <v>58.9</v>
      </c>
      <c r="BN70" s="596">
        <f t="shared" si="83"/>
        <v>58.9</v>
      </c>
      <c r="BO70" s="596">
        <f t="shared" si="83"/>
        <v>58.9</v>
      </c>
      <c r="BP70" s="596">
        <f t="shared" si="83"/>
        <v>58.9</v>
      </c>
      <c r="BQ70" s="596">
        <f t="shared" si="83"/>
        <v>58.9</v>
      </c>
      <c r="BR70" s="596">
        <f t="shared" si="83"/>
        <v>58.9</v>
      </c>
      <c r="BS70" s="596">
        <f t="shared" si="83"/>
        <v>58.9</v>
      </c>
      <c r="BT70" s="596">
        <f t="shared" si="83"/>
        <v>58.9</v>
      </c>
      <c r="BU70" s="596">
        <f t="shared" si="83"/>
        <v>58.9</v>
      </c>
      <c r="BV70" s="596">
        <f t="shared" si="83"/>
        <v>58.9</v>
      </c>
      <c r="BW70" s="596">
        <f t="shared" si="83"/>
        <v>58.9</v>
      </c>
      <c r="BX70" s="596">
        <f t="shared" si="83"/>
        <v>58.9</v>
      </c>
      <c r="BY70" s="596">
        <f t="shared" si="83"/>
        <v>58.9</v>
      </c>
      <c r="BZ70" s="596">
        <f t="shared" si="83"/>
        <v>58.9</v>
      </c>
      <c r="CA70" s="596">
        <f t="shared" si="83"/>
        <v>58.9</v>
      </c>
      <c r="CB70" s="596">
        <f t="shared" si="83"/>
        <v>58.9</v>
      </c>
      <c r="CC70" s="596">
        <f t="shared" si="83"/>
        <v>58.9</v>
      </c>
      <c r="CD70" s="596">
        <f t="shared" si="83"/>
        <v>58.9</v>
      </c>
      <c r="CE70" s="596">
        <f t="shared" si="83"/>
        <v>58.9</v>
      </c>
      <c r="CF70" s="596">
        <f t="shared" si="83"/>
        <v>58.9</v>
      </c>
      <c r="CG70" s="596">
        <f t="shared" si="83"/>
        <v>58.9</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58.9</v>
      </c>
      <c r="U86" s="830">
        <f t="shared" ref="U86:CF86" si="103">IF(OR(WPArt=3,WPArt=5,WPArt=4,WPArt=6),U70,IF(OR(WPArt=2),U51,))</f>
        <v>58.9</v>
      </c>
      <c r="V86" s="830">
        <f t="shared" si="103"/>
        <v>58.9</v>
      </c>
      <c r="W86" s="830">
        <f t="shared" si="103"/>
        <v>58.9</v>
      </c>
      <c r="X86" s="830">
        <f t="shared" si="103"/>
        <v>58.9</v>
      </c>
      <c r="Y86" s="830">
        <f t="shared" si="103"/>
        <v>58.9</v>
      </c>
      <c r="Z86" s="830">
        <f t="shared" si="103"/>
        <v>58.9</v>
      </c>
      <c r="AA86" s="830">
        <f t="shared" si="103"/>
        <v>58.9</v>
      </c>
      <c r="AB86" s="830">
        <f t="shared" si="103"/>
        <v>58.9</v>
      </c>
      <c r="AC86" s="830">
        <f t="shared" si="103"/>
        <v>58.9</v>
      </c>
      <c r="AD86" s="830">
        <f t="shared" si="103"/>
        <v>58.9</v>
      </c>
      <c r="AE86" s="830">
        <f t="shared" si="103"/>
        <v>58.9</v>
      </c>
      <c r="AF86" s="830">
        <f t="shared" si="103"/>
        <v>58.9</v>
      </c>
      <c r="AG86" s="830">
        <f t="shared" si="103"/>
        <v>58.9</v>
      </c>
      <c r="AH86" s="830">
        <f t="shared" si="103"/>
        <v>58.9</v>
      </c>
      <c r="AI86" s="830">
        <f t="shared" si="103"/>
        <v>58.9</v>
      </c>
      <c r="AJ86" s="830">
        <f t="shared" si="103"/>
        <v>58.9</v>
      </c>
      <c r="AK86" s="830">
        <f t="shared" si="103"/>
        <v>58.9</v>
      </c>
      <c r="AL86" s="830">
        <f t="shared" si="103"/>
        <v>58.9</v>
      </c>
      <c r="AM86" s="830">
        <f t="shared" si="103"/>
        <v>58.9</v>
      </c>
      <c r="AN86" s="830">
        <f t="shared" si="103"/>
        <v>58.9</v>
      </c>
      <c r="AO86" s="830">
        <f t="shared" si="103"/>
        <v>58.9</v>
      </c>
      <c r="AP86" s="830">
        <f t="shared" si="103"/>
        <v>58.9</v>
      </c>
      <c r="AQ86" s="830">
        <f t="shared" si="103"/>
        <v>58.9</v>
      </c>
      <c r="AR86" s="830">
        <f t="shared" si="103"/>
        <v>58.9</v>
      </c>
      <c r="AS86" s="830">
        <f t="shared" si="103"/>
        <v>58.9</v>
      </c>
      <c r="AT86" s="830">
        <f t="shared" si="103"/>
        <v>58.9</v>
      </c>
      <c r="AU86" s="830">
        <f t="shared" si="103"/>
        <v>58.9</v>
      </c>
      <c r="AV86" s="830">
        <f t="shared" si="103"/>
        <v>58.9</v>
      </c>
      <c r="AW86" s="830">
        <f t="shared" si="103"/>
        <v>58.9</v>
      </c>
      <c r="AX86" s="830">
        <f t="shared" si="103"/>
        <v>58.9</v>
      </c>
      <c r="AY86" s="830">
        <f t="shared" si="103"/>
        <v>58.9</v>
      </c>
      <c r="AZ86" s="830">
        <f t="shared" si="103"/>
        <v>58.9</v>
      </c>
      <c r="BA86" s="830">
        <f t="shared" si="103"/>
        <v>58.9</v>
      </c>
      <c r="BB86" s="830">
        <f t="shared" si="103"/>
        <v>58.9</v>
      </c>
      <c r="BC86" s="830">
        <f t="shared" si="103"/>
        <v>58.9</v>
      </c>
      <c r="BD86" s="830">
        <f t="shared" si="103"/>
        <v>58.9</v>
      </c>
      <c r="BE86" s="830">
        <f t="shared" si="103"/>
        <v>58.9</v>
      </c>
      <c r="BF86" s="830">
        <f t="shared" si="103"/>
        <v>58.9</v>
      </c>
      <c r="BG86" s="830">
        <f t="shared" si="103"/>
        <v>58.9</v>
      </c>
      <c r="BH86" s="830">
        <f t="shared" si="103"/>
        <v>58.9</v>
      </c>
      <c r="BI86" s="830">
        <f t="shared" si="103"/>
        <v>58.9</v>
      </c>
      <c r="BJ86" s="830">
        <f t="shared" si="103"/>
        <v>58.9</v>
      </c>
      <c r="BK86" s="830">
        <f t="shared" si="103"/>
        <v>58.9</v>
      </c>
      <c r="BL86" s="830">
        <f t="shared" si="103"/>
        <v>58.9</v>
      </c>
      <c r="BM86" s="830">
        <f t="shared" si="103"/>
        <v>58.9</v>
      </c>
      <c r="BN86" s="830">
        <f t="shared" si="103"/>
        <v>58.9</v>
      </c>
      <c r="BO86" s="830">
        <f t="shared" si="103"/>
        <v>58.9</v>
      </c>
      <c r="BP86" s="830">
        <f t="shared" si="103"/>
        <v>58.9</v>
      </c>
      <c r="BQ86" s="830">
        <f t="shared" si="103"/>
        <v>58.9</v>
      </c>
      <c r="BR86" s="830">
        <f t="shared" si="103"/>
        <v>58.9</v>
      </c>
      <c r="BS86" s="830">
        <f t="shared" si="103"/>
        <v>58.9</v>
      </c>
      <c r="BT86" s="830">
        <f t="shared" si="103"/>
        <v>58.9</v>
      </c>
      <c r="BU86" s="830">
        <f t="shared" si="103"/>
        <v>58.9</v>
      </c>
      <c r="BV86" s="830">
        <f t="shared" si="103"/>
        <v>58.9</v>
      </c>
      <c r="BW86" s="830">
        <f t="shared" si="103"/>
        <v>58.9</v>
      </c>
      <c r="BX86" s="830">
        <f t="shared" si="103"/>
        <v>58.9</v>
      </c>
      <c r="BY86" s="830">
        <f t="shared" si="103"/>
        <v>58.9</v>
      </c>
      <c r="BZ86" s="830">
        <f t="shared" si="103"/>
        <v>58.9</v>
      </c>
      <c r="CA86" s="830">
        <f t="shared" si="103"/>
        <v>58.9</v>
      </c>
      <c r="CB86" s="830">
        <f t="shared" si="103"/>
        <v>58.9</v>
      </c>
      <c r="CC86" s="830">
        <f t="shared" si="103"/>
        <v>58.9</v>
      </c>
      <c r="CD86" s="830">
        <f t="shared" si="103"/>
        <v>58.9</v>
      </c>
      <c r="CE86" s="830">
        <f t="shared" si="103"/>
        <v>58.9</v>
      </c>
      <c r="CF86" s="830">
        <f t="shared" si="103"/>
        <v>58.9</v>
      </c>
      <c r="CG86" s="830">
        <f>IF(OR(WPArt=3,WPArt=5,WPArt=4,WPArt=6),CG70,IF(OR(WPArt=2),CG51,))</f>
        <v>58.9</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TerraCalor-C-P-65-I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64.099999999999994</v>
      </c>
      <c r="P5" s="656">
        <f t="shared" ca="1" si="0"/>
        <v>4.8</v>
      </c>
      <c r="Q5" s="656">
        <f t="shared" ca="1" si="0"/>
        <v>0</v>
      </c>
      <c r="R5" s="656">
        <f t="shared" ca="1" si="0"/>
        <v>0</v>
      </c>
      <c r="S5" s="656">
        <f t="shared" ca="1" si="0"/>
        <v>0</v>
      </c>
      <c r="T5" s="656">
        <f t="shared" ca="1" si="0"/>
        <v>0</v>
      </c>
      <c r="U5" s="656">
        <f t="shared" ca="1" si="0"/>
        <v>58.9</v>
      </c>
      <c r="V5" s="656">
        <f t="shared" ca="1" si="0"/>
        <v>2.9</v>
      </c>
      <c r="W5" s="656">
        <f t="shared" ca="1" si="0"/>
        <v>64.099999999999994</v>
      </c>
      <c r="X5" s="656">
        <f t="shared" ca="1" si="0"/>
        <v>4.8</v>
      </c>
      <c r="Y5" s="656">
        <f t="shared" ca="1" si="0"/>
        <v>58.9</v>
      </c>
      <c r="Z5" s="656">
        <f t="shared" ca="1" si="0"/>
        <v>2.9</v>
      </c>
      <c r="AA5" s="656">
        <f t="shared" ca="1" si="0"/>
        <v>64.099999999999994</v>
      </c>
      <c r="AB5" s="656">
        <f t="shared" ca="1" si="0"/>
        <v>4.8</v>
      </c>
      <c r="AC5" s="656">
        <f t="shared" ca="1" si="0"/>
        <v>58.9</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64.099999999999994</v>
      </c>
      <c r="P10" s="651">
        <f>'WP1'!W50</f>
        <v>4.8</v>
      </c>
      <c r="Q10" s="651">
        <f>'WP1'!E29</f>
        <v>0</v>
      </c>
      <c r="R10" s="651">
        <f>'WP1'!E30</f>
        <v>0</v>
      </c>
      <c r="S10" s="651">
        <f>'WP1'!G29</f>
        <v>0</v>
      </c>
      <c r="T10" s="651">
        <f>'WP1'!G30</f>
        <v>0</v>
      </c>
      <c r="U10" s="651">
        <f>'WP1'!W53</f>
        <v>58.9</v>
      </c>
      <c r="V10" s="651">
        <f>'WP1'!W51</f>
        <v>2.9</v>
      </c>
      <c r="W10" s="651">
        <f>'WP1'!W52</f>
        <v>64.099999999999994</v>
      </c>
      <c r="X10" s="651">
        <f>'WP1'!W50</f>
        <v>4.8</v>
      </c>
      <c r="Y10" s="651">
        <f>'WP1'!W53</f>
        <v>58.9</v>
      </c>
      <c r="Z10" s="651">
        <f>'WP1'!W51</f>
        <v>2.9</v>
      </c>
      <c r="AA10" s="651">
        <f>'WP1'!W52</f>
        <v>64.099999999999994</v>
      </c>
      <c r="AB10" s="651">
        <f>'WP1'!W50</f>
        <v>4.8</v>
      </c>
      <c r="AC10" s="651">
        <f>'WP1'!W53</f>
        <v>58.9</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TerraCalor-C-P-65-I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E452F9BC-F225-4BDF-A5B3-8EDEBB88534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